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F35D49AD-F58E-43CA-B533-3A78A3B7B6F2}"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1G'!$A$7:$M$92</definedName>
    <definedName name="_xlnm._FilterDatabase" localSheetId="1" hidden="1">'Annexe 1B Liste Bio et Egalim'!$A$8:$F$57</definedName>
    <definedName name="_xlnm._FilterDatabase" localSheetId="2" hidden="1">'Annexe 2 Prix 4G 5G'!$A$7:$XCQ$61</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1G'!$A$1:$M$99</definedName>
    <definedName name="_xlnm.Print_Area" localSheetId="1">'Annexe 1B Liste Bio et Egalim'!$A$1:$J$66</definedName>
    <definedName name="_xlnm.Print_Area" localSheetId="2">'Annexe 2 Prix 4G 5G'!$A$1:$N$74</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san'!$A$1:$B$99</definedName>
  </definedNames>
  <calcPr calcId="191029"/>
</workbook>
</file>

<file path=xl/calcChain.xml><?xml version="1.0" encoding="utf-8"?>
<calcChain xmlns="http://schemas.openxmlformats.org/spreadsheetml/2006/main">
  <c r="A4" i="14" l="1"/>
  <c r="A4" i="8" l="1"/>
  <c r="A9" i="4"/>
  <c r="A3" i="5"/>
  <c r="A4" i="2"/>
  <c r="A4" i="15" s="1"/>
  <c r="A4" i="9"/>
</calcChain>
</file>

<file path=xl/sharedStrings.xml><?xml version="1.0" encoding="utf-8"?>
<sst xmlns="http://schemas.openxmlformats.org/spreadsheetml/2006/main" count="1111" uniqueCount="348">
  <si>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</si>
  <si>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</si>
  <si>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</si>
  <si>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</si>
  <si>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</si>
  <si>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</si>
  <si>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</si>
  <si>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</si>
  <si>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</si>
  <si>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</si>
  <si>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</si>
  <si>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</si>
  <si>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</si>
  <si>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</si>
  <si>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</si>
  <si>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</si>
  <si>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</si>
  <si>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</si>
  <si>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</si>
  <si>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</si>
  <si>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</si>
  <si>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</si>
  <si>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</si>
  <si>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</si>
  <si>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</si>
  <si>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</si>
  <si>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</si>
  <si>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</si>
  <si>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</si>
  <si>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</si>
  <si>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</si>
  <si>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</si>
  <si>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</si>
  <si>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</si>
  <si>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</si>
  <si>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</si>
  <si>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</si>
  <si>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</si>
  <si>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</si>
  <si>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</si>
  <si>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</si>
  <si>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</si>
  <si>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</si>
  <si>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</si>
  <si>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</si>
  <si>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</si>
  <si>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</si>
  <si>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</si>
  <si>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</si>
  <si>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</si>
  <si>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</si>
  <si>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</si>
  <si>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</si>
  <si>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</si>
  <si>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</si>
  <si>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</si>
  <si>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</si>
  <si>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</si>
  <si>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</si>
  <si>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</si>
  <si>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</si>
  <si>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</si>
  <si>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</si>
  <si>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</si>
  <si>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</si>
  <si>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</si>
  <si>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</si>
  <si>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</si>
  <si>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</si>
  <si>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</si>
  <si>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</si>
  <si>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</si>
  <si>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</si>
  <si>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</si>
  <si>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</si>
  <si>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</si>
  <si>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</si>
  <si>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</si>
  <si>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</si>
  <si>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</si>
  <si>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</si>
  <si>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</si>
  <si>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</si>
  <si>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</si>
  <si>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</si>
  <si>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</si>
  <si>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</si>
  <si>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</si>
  <si>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x1 poche</t>
  </si>
  <si>
    <t>500g à 1kg</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</si>
  <si>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</si>
  <si>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</si>
  <si>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</si>
  <si>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</si>
  <si>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</si>
  <si>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</si>
  <si>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</si>
  <si>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</si>
  <si>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</si>
  <si>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</si>
  <si>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</si>
  <si>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</si>
  <si>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</si>
  <si>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</si>
  <si>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</si>
  <si>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</si>
  <si>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</si>
  <si>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</si>
  <si>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</si>
  <si>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</si>
  <si>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</si>
  <si>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</si>
  <si>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</si>
  <si>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</si>
  <si>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</si>
  <si>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250g à 1kg</t>
  </si>
  <si>
    <t>x1 barquette</t>
  </si>
  <si>
    <t>200g à 1kg</t>
  </si>
  <si>
    <t xml:space="preserve">Fait </t>
  </si>
  <si>
    <t>à</t>
  </si>
  <si>
    <t>Minimum de commande imposé</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</si>
  <si>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</si>
  <si>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</si>
  <si>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</si>
  <si>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</si>
  <si>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</si>
  <si>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</si>
  <si>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</si>
  <si>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</si>
  <si>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</si>
  <si>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</si>
  <si>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</si>
  <si>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</si>
  <si>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</si>
  <si>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</si>
  <si>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</si>
  <si>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</si>
  <si>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</si>
  <si>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</si>
  <si>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</si>
  <si>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</si>
  <si>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CHAMPIGNON DE PARIS</t>
  </si>
  <si>
    <t>CHOU BLANC</t>
  </si>
  <si>
    <t>CONCOMBRE</t>
  </si>
  <si>
    <t>COURGE BUTTERNUT</t>
  </si>
  <si>
    <t>MÉLANGE POT AU FEU</t>
  </si>
  <si>
    <t>POIREAUX</t>
  </si>
  <si>
    <t>POMELOS</t>
  </si>
  <si>
    <t>POMMES DE TERRE</t>
  </si>
  <si>
    <t>PRUNES</t>
  </si>
  <si>
    <t>CONVENTIONNEL</t>
  </si>
  <si>
    <t>EGALIM</t>
  </si>
  <si>
    <t>Type de production</t>
  </si>
  <si>
    <t>Quantités estimatives annuelles, en kg</t>
  </si>
  <si>
    <t>Conditionnement du candidat</t>
  </si>
  <si>
    <t>Calibre ou poids</t>
  </si>
  <si>
    <t xml:space="preserve">AIL PELÉ </t>
  </si>
  <si>
    <t>CAROTTE RAPÉE</t>
  </si>
  <si>
    <t>CELERI RAVE RAPÉ</t>
  </si>
  <si>
    <t>CHOU BLANC ÉMINCÉ</t>
  </si>
  <si>
    <t>CHOU ROUGE ÉMINCÉ</t>
  </si>
  <si>
    <t>NAVET QUARTIER</t>
  </si>
  <si>
    <t>OIGNON JAUNE ÉMINCÉ</t>
  </si>
  <si>
    <t>PERSIL HACHÉ</t>
  </si>
  <si>
    <t>POIREAU ÉMINCÉ</t>
  </si>
  <si>
    <t>POIVRON ROUGE CUBE</t>
  </si>
  <si>
    <t>POIVRON VERT CUBE</t>
  </si>
  <si>
    <t xml:space="preserve">SALADE DE FRUITS POMELO ROUGE SEGMENTS </t>
  </si>
  <si>
    <t>SALADE JEUNES POUSSES MESCLUN</t>
  </si>
  <si>
    <t xml:space="preserve">SALADE MACHE </t>
  </si>
  <si>
    <t>SALADE MÉLANGE</t>
  </si>
  <si>
    <t>BETTERAVE CUBE CUITE</t>
  </si>
  <si>
    <t>BETTERAVE ENTIÈRE CUITE</t>
  </si>
  <si>
    <t>FRITE 10/10 PRÉFRITE</t>
  </si>
  <si>
    <t>POMME DE TERRE CUBE PASTEURISÉE</t>
  </si>
  <si>
    <t>POMME DE TERRE LAMELLE PASTEURISÉE</t>
  </si>
  <si>
    <t>4G</t>
  </si>
  <si>
    <t>5G</t>
  </si>
  <si>
    <t>Couverture minimale de 90%</t>
  </si>
  <si>
    <t>Couverture minimale de 100%</t>
  </si>
  <si>
    <t>ABRICOT</t>
  </si>
  <si>
    <t>AUBERGINE</t>
  </si>
  <si>
    <t>AVOCAT</t>
  </si>
  <si>
    <t>BANANE</t>
  </si>
  <si>
    <t>CAROTTE</t>
  </si>
  <si>
    <t>KIWI</t>
  </si>
  <si>
    <t>COURGETTE</t>
  </si>
  <si>
    <t>PATATE DOUCE</t>
  </si>
  <si>
    <t>AIL BLANC</t>
  </si>
  <si>
    <t>MELONS JAUNES</t>
  </si>
  <si>
    <t>Variétés</t>
  </si>
  <si>
    <t>RADIS ROSES</t>
  </si>
  <si>
    <t>POMMES GOLDEN</t>
  </si>
  <si>
    <t>POMMES GALA</t>
  </si>
  <si>
    <t>POMMES JONAGOLD</t>
  </si>
  <si>
    <t>POMMES GRANNY</t>
  </si>
  <si>
    <t>AGRICULTURE BIOLOGIQUE</t>
  </si>
  <si>
    <t>LOT N°15 (département n°49, 72)</t>
  </si>
  <si>
    <t>Variété</t>
  </si>
  <si>
    <t>Poids ou Calibre</t>
  </si>
  <si>
    <t xml:space="preserve"> / </t>
  </si>
  <si>
    <t>2A</t>
  </si>
  <si>
    <t xml:space="preserve"> /</t>
  </si>
  <si>
    <t>50/70</t>
  </si>
  <si>
    <t xml:space="preserve">ANANAS </t>
  </si>
  <si>
    <t>EXTRA SWEET</t>
  </si>
  <si>
    <t xml:space="preserve">500g </t>
  </si>
  <si>
    <t>3kg</t>
  </si>
  <si>
    <t>CITRONS</t>
  </si>
  <si>
    <t>CLÉMENTINE</t>
  </si>
  <si>
    <t>ECHALOTE</t>
  </si>
  <si>
    <t>ENDIVES</t>
  </si>
  <si>
    <t>LITCHI</t>
  </si>
  <si>
    <t>OIGNON JAUNE</t>
  </si>
  <si>
    <t>40/60</t>
  </si>
  <si>
    <t>OIGNON ROUGE</t>
  </si>
  <si>
    <t xml:space="preserve">OIGNON ROUGE </t>
  </si>
  <si>
    <t>60/80</t>
  </si>
  <si>
    <t>PASTÈQUE</t>
  </si>
  <si>
    <t>SANS PEPIN</t>
  </si>
  <si>
    <t>GALA</t>
  </si>
  <si>
    <t>170/200</t>
  </si>
  <si>
    <t>GOLDEN</t>
  </si>
  <si>
    <t>150/180</t>
  </si>
  <si>
    <t>SALADE FRISÉE</t>
  </si>
  <si>
    <t>TOMATE ALLONGÉE</t>
  </si>
  <si>
    <t>TOMATE COCKTAIL</t>
  </si>
  <si>
    <t>TOMATE RONDE</t>
  </si>
  <si>
    <t>GRANNY</t>
  </si>
  <si>
    <t>JONAGOLD</t>
  </si>
  <si>
    <t>CHAMPIGNON</t>
  </si>
  <si>
    <t xml:space="preserve"> PLEUROTE</t>
  </si>
  <si>
    <t>P19</t>
  </si>
  <si>
    <t>FRAISE RONDE</t>
  </si>
  <si>
    <t>CHARENTAIS</t>
  </si>
  <si>
    <t>MELON</t>
  </si>
  <si>
    <t>B</t>
  </si>
  <si>
    <t>PIMENT ROUGE</t>
  </si>
  <si>
    <t>POIRE</t>
  </si>
  <si>
    <t>CONFERENCE</t>
  </si>
  <si>
    <t>GUYOT</t>
  </si>
  <si>
    <t>PRESIDENT</t>
  </si>
  <si>
    <t>ITALIA</t>
  </si>
  <si>
    <t>57/67</t>
  </si>
  <si>
    <t>POIVRON ROUGE</t>
  </si>
  <si>
    <t>ORANGE DE TABLE</t>
  </si>
  <si>
    <t>PECHE BLANCHE</t>
  </si>
  <si>
    <t>PECHE JAUNE</t>
  </si>
  <si>
    <t>RAISIN</t>
  </si>
  <si>
    <t>NECTARINE BLANCHE</t>
  </si>
  <si>
    <t>NECTARINE JAUNE</t>
  </si>
  <si>
    <t>CHAMPIGNON EMINCÉ</t>
  </si>
  <si>
    <t>CONCOMBRE RONDELLE</t>
  </si>
  <si>
    <t>ECHALOTE ÉMINCÉE</t>
  </si>
  <si>
    <t>ENDIVE COUPÉE</t>
  </si>
  <si>
    <t>FENOUIL EMINCÉ</t>
  </si>
  <si>
    <t>MÉLANGE CRUDITÉS</t>
  </si>
  <si>
    <t>OIGNON JAUNE CUBE</t>
  </si>
  <si>
    <t>OIGNON JAUNE ENTIER ÉPLUCHÉ</t>
  </si>
  <si>
    <t>OIGNON ROUGE ÉMINCÉ</t>
  </si>
  <si>
    <t>OIGNON ROUGE ENTIER ÉPLUCHÉ</t>
  </si>
  <si>
    <t>POIREAU TRONÇON</t>
  </si>
  <si>
    <t>RADIS LONG ÉQUEUTÉ</t>
  </si>
  <si>
    <t>SALADE CŒUR FRISÉ</t>
  </si>
  <si>
    <t>SALADE DE FRUITS 7 FRUITS</t>
  </si>
  <si>
    <t>SALADE DE FRUITS ORANGE SEGMENTS</t>
  </si>
  <si>
    <t>SALADE ICEBERG CHIFFONADE</t>
  </si>
  <si>
    <t>CAROTTE RONDELLE CUITE</t>
  </si>
  <si>
    <t>FRITE 7/7 PRÉFRITE</t>
  </si>
  <si>
    <t>POMME CUBE CUIT</t>
  </si>
  <si>
    <t>POMME DE TERRE ENTIÈRE PASTEURISÉ</t>
  </si>
  <si>
    <t>POMME DE TERRE GRENAILLE PASTEURISÉE</t>
  </si>
  <si>
    <t>POMME DE TERRE PARISIENNE PASTEURISÉE</t>
  </si>
  <si>
    <t>POMME DE TERRE RONDE PASTEURISÉE</t>
  </si>
  <si>
    <t>Taux d'IC (inclus dans les prix) : 4%</t>
  </si>
  <si>
    <t xml:space="preserve">Appel d’offres ouvert
DCE n° 2025/0772/EdA-DA/Fourniture de fruits et légumes de 1ère, 4ème et 5ème gammes au profit des formations militaires stationnées en France métropolitaine
</t>
  </si>
  <si>
    <t>POMELOS ROUGE</t>
  </si>
  <si>
    <t>POMMES DE TERRE CHAIR TENDRE</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</si>
  <si>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</si>
  <si>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</si>
  <si>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Les mesures environnementales notées sur 5 points</t>
  </si>
  <si>
    <t>Appel d’offres ouvert
                                                DCE n° 2025/0772/EdA-DA/Fourniture de fruits et légumes de 1ère, 4ème et 5ème gammes au profit des formations militaires stationnées en France métropolitaine</t>
  </si>
  <si>
    <t xml:space="preserve"> Volumétrie sur l’année 2024 de produits EGALIM sur l'ensemble de sa volumétrie globale exprimé en %</t>
  </si>
  <si>
    <t xml:space="preserve">Renseigner la volumétrie sur l’année 2024 de produits EGALIM sur l'ensemble de sa volumétrie globale exprimé en %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</si>
  <si>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</si>
  <si>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</si>
  <si>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</si>
  <si>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</si>
  <si>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</si>
  <si>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</si>
  <si>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</si>
  <si>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</si>
  <si>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</si>
  <si>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CERCLE BDD AMS ANGERS VERNEAU</t>
  </si>
  <si>
    <t>Caserne Verneau-202 av René Gasnier-49000-Angers</t>
  </si>
  <si>
    <t>CERCLE BDD AMS FONTEVRAUD</t>
  </si>
  <si>
    <t>Ordinaire Bat 10 -Quartier De Gaulle -BP 16-49590-FONTREVRAUD L'ABBAYE</t>
  </si>
  <si>
    <t>CERCLE BDD AMS AUVOURS</t>
  </si>
  <si>
    <t>Caserne Martin des Pallières -BP28067-72008-Le Mans Cedex1</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</si>
  <si>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</si>
  <si>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</si>
  <si>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</si>
  <si>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</si>
  <si>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</si>
  <si>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</si>
  <si>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</si>
  <si>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</si>
  <si>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</si>
  <si>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</si>
  <si>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</si>
  <si>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</si>
  <si>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</si>
  <si>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</si>
  <si>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</si>
  <si>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</si>
  <si>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</si>
  <si>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</si>
  <si>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</si>
  <si>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</si>
  <si>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</si>
  <si>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</si>
  <si>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</si>
  <si>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</si>
  <si>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</si>
  <si>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</si>
  <si>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</si>
  <si>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</si>
  <si>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</si>
  <si>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</si>
  <si>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</si>
  <si>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</si>
  <si>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</si>
  <si>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</si>
  <si>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</si>
  <si>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</si>
  <si>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</si>
  <si>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</si>
  <si>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</si>
  <si>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</si>
  <si>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</si>
  <si>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</si>
  <si>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</si>
  <si>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</si>
  <si>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 xml:space="preserve"> Listing des produits issus de l'agriculture biologique et "EGalim" </t>
  </si>
  <si>
    <t>Capacité à accompagner les producteurs dans une démarche "EGalim" , notée sur 6 points</t>
  </si>
  <si>
    <t xml:space="preserve">Nombre de producteurs "EGalim" ou sous charte d’accompagnement </t>
  </si>
  <si>
    <t>Liste des mesures entreprises en terme d'achats responsable</t>
  </si>
  <si>
    <t>Variété de l'offre en produits issus de l'agriculture biologique et "EGalim"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</si>
</sst>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8">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49" fontId="17" fillId="0" borderId="1" xfId="2" applyNumberFormat="1" applyFont="1" applyFill="1" applyBorder="1" applyAlignment="1">
      <alignment horizontal="left" vertical="top"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19" fillId="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11" fillId="0" borderId="0" xfId="2" applyFont="1" applyAlignment="1">
      <alignment horizont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3" xfId="0" applyFont="1" applyFill="1" applyBorder="1" applyAlignment="1">
      <alignment horizontal="center"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49638</xdr:colOff>
      <xdr:row>0</xdr:row>
      <xdr:rowOff>95143</xdr:rowOff>
    </xdr:from>
    <xdr:to>
      <xdr:col>0</xdr:col>
      <xdr:colOff>2314729</xdr:colOff>
      <xdr:row>2</xdr:row>
      <xdr:rowOff>371708</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46463" y="95143"/>
          <a:ext cx="2265091" cy="1729354"/>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1477229</xdr:colOff>
      <xdr:row>4</xdr:row>
      <xdr:rowOff>542727</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19253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800100</xdr:colOff>
      <xdr:row>2</xdr:row>
      <xdr:rowOff>431800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2189481" cy="178244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2" name="Picture 2">
          <a:extLst>
            <a:ext uri="{FF2B5EF4-FFF2-40B4-BE49-F238E27FC236}">
              <a16:creationId xmlns:a16="http://schemas.microsoft.com/office/drawing/2014/main" id="{00000000-0008-0000-0400-000002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6846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95"/>
  <sheetViews>
    <sheetView tabSelected="1" view="pageBreakPreview" zoomScale="70" zoomScaleNormal="100" zoomScaleSheetLayoutView="70" workbookViewId="0">
      <selection activeCell="H6" sqref="H6"/>
    </sheetView>
  </sheetViews>
  <sheetFormatPr baseColWidth="10" defaultRowHeight="22.4" customHeight="1" outlineLevelRow="2" x14ac:dyDescent="0.35"/>
  <cols>
    <col min="1" max="1" width="34.54296875" style="85" customWidth="1"/>
    <col min="2" max="3" width="34.54296875" style="141"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9" t="s">
        <v>67</v>
      </c>
      <c r="B1" s="199"/>
      <c r="C1" s="199"/>
      <c r="D1" s="199"/>
      <c r="E1" s="199"/>
      <c r="F1" s="199"/>
      <c r="G1" s="199"/>
      <c r="H1" s="199"/>
      <c r="I1" s="199"/>
      <c r="J1" s="199"/>
      <c r="K1" s="199"/>
      <c r="L1" s="199"/>
      <c r="M1" s="199"/>
    </row>
    <row r="2" spans="1:13" ht="74.5" customHeight="1" x14ac:dyDescent="0.35">
      <c r="A2" s="200" t="s">
        <v>275</v>
      </c>
      <c r="B2" s="200"/>
      <c r="C2" s="200"/>
      <c r="D2" s="200"/>
      <c r="E2" s="200"/>
      <c r="F2" s="200"/>
      <c r="G2" s="200"/>
      <c r="H2" s="200"/>
      <c r="I2" s="200"/>
      <c r="J2" s="200"/>
      <c r="K2" s="200"/>
      <c r="L2" s="200"/>
      <c r="M2" s="200"/>
    </row>
    <row r="3" spans="1:13" ht="43.75" customHeight="1" x14ac:dyDescent="0.35">
      <c r="A3" s="201" t="s">
        <v>65</v>
      </c>
      <c r="B3" s="201"/>
      <c r="C3" s="201"/>
      <c r="D3" s="201"/>
      <c r="E3" s="201"/>
      <c r="F3" s="201"/>
      <c r="G3" s="201"/>
      <c r="H3" s="201"/>
      <c r="I3" s="201"/>
      <c r="J3" s="201"/>
      <c r="K3" s="201"/>
      <c r="L3" s="201"/>
      <c r="M3" s="201"/>
    </row>
    <row r="4" spans="1:13" s="103" customFormat="1" ht="82.75" customHeight="1" x14ac:dyDescent="0.35">
      <c r="A4" s="193" t="str">
        <f>'Annexe 2 Prix 4G 5G'!A4</f>
        <v>LOT N°15 (département n°49, 72)</v>
      </c>
      <c r="B4" s="194"/>
      <c r="C4" s="194"/>
      <c r="D4" s="195"/>
      <c r="E4" s="210" t="s">
        <v>127</v>
      </c>
      <c r="F4" s="210"/>
      <c r="G4" s="210"/>
      <c r="H4" s="210"/>
      <c r="I4" s="210"/>
      <c r="J4" s="208" t="s">
        <v>83</v>
      </c>
      <c r="K4" s="209"/>
      <c r="L4" s="211"/>
      <c r="M4" s="212"/>
    </row>
    <row r="5" spans="1:13" ht="51" customHeight="1" thickBot="1" x14ac:dyDescent="0.4">
      <c r="A5" s="196" t="s">
        <v>274</v>
      </c>
      <c r="B5" s="197"/>
      <c r="C5" s="197"/>
      <c r="D5" s="198"/>
      <c r="E5" s="202" t="s">
        <v>135</v>
      </c>
      <c r="F5" s="203"/>
      <c r="G5" s="203"/>
      <c r="H5" s="203"/>
      <c r="I5" s="204"/>
      <c r="J5" s="204"/>
      <c r="K5" s="204"/>
      <c r="L5" s="204"/>
      <c r="M5" s="204"/>
    </row>
    <row r="6" spans="1:13" ht="85" customHeight="1" thickBot="1" x14ac:dyDescent="0.4">
      <c r="A6" s="205" t="s">
        <v>342</v>
      </c>
      <c r="B6" s="206"/>
      <c r="C6" s="206"/>
      <c r="D6" s="207"/>
      <c r="E6" s="213" t="s">
        <v>179</v>
      </c>
      <c r="F6" s="214"/>
      <c r="G6" s="215"/>
      <c r="H6" s="128"/>
      <c r="I6" s="128"/>
      <c r="J6" s="128"/>
      <c r="K6" s="128"/>
      <c r="L6" s="216" t="s">
        <v>93</v>
      </c>
      <c r="M6" s="217"/>
    </row>
    <row r="7" spans="1:13" ht="67.400000000000006" customHeight="1" thickBot="1" x14ac:dyDescent="0.4">
      <c r="A7" s="146" t="s">
        <v>64</v>
      </c>
      <c r="B7" s="147" t="s">
        <v>198</v>
      </c>
      <c r="C7" s="155" t="s">
        <v>199</v>
      </c>
      <c r="D7" s="149" t="s">
        <v>152</v>
      </c>
      <c r="E7" s="154" t="s">
        <v>153</v>
      </c>
      <c r="F7" s="147" t="s">
        <v>190</v>
      </c>
      <c r="G7" s="147" t="s">
        <v>155</v>
      </c>
      <c r="H7" s="148" t="s">
        <v>66</v>
      </c>
      <c r="I7" s="148" t="s">
        <v>72</v>
      </c>
      <c r="J7" s="148" t="s">
        <v>154</v>
      </c>
      <c r="K7" s="148" t="s">
        <v>136</v>
      </c>
      <c r="L7" s="147" t="s">
        <v>94</v>
      </c>
      <c r="M7" s="149" t="s">
        <v>95</v>
      </c>
    </row>
    <row r="8" spans="1:13" s="109" customFormat="1" ht="22.4" customHeight="1" outlineLevel="2" x14ac:dyDescent="0.35">
      <c r="A8" s="156" t="s">
        <v>180</v>
      </c>
      <c r="B8" s="156" t="s">
        <v>200</v>
      </c>
      <c r="C8" s="156" t="s">
        <v>201</v>
      </c>
      <c r="D8" s="156" t="s">
        <v>150</v>
      </c>
      <c r="E8" s="145">
        <v>196.1</v>
      </c>
      <c r="F8" s="150"/>
      <c r="G8" s="150"/>
      <c r="H8" s="137"/>
      <c r="I8" s="136"/>
      <c r="J8" s="134"/>
      <c r="K8" s="134"/>
      <c r="L8" s="134"/>
      <c r="M8" s="135"/>
    </row>
    <row r="9" spans="1:13" s="109" customFormat="1" ht="22.4" customHeight="1" outlineLevel="2" x14ac:dyDescent="0.35">
      <c r="A9" s="143" t="s">
        <v>188</v>
      </c>
      <c r="B9" s="143" t="s">
        <v>202</v>
      </c>
      <c r="C9" s="143" t="s">
        <v>203</v>
      </c>
      <c r="D9" s="143" t="s">
        <v>196</v>
      </c>
      <c r="E9" s="144">
        <v>120</v>
      </c>
      <c r="F9" s="151"/>
      <c r="G9" s="151"/>
      <c r="H9" s="138"/>
      <c r="I9" s="138"/>
      <c r="J9" s="138"/>
      <c r="K9" s="138"/>
      <c r="L9" s="138"/>
      <c r="M9" s="138"/>
    </row>
    <row r="10" spans="1:13" s="109" customFormat="1" ht="22.4" customHeight="1" outlineLevel="2" x14ac:dyDescent="0.35">
      <c r="A10" s="142" t="s">
        <v>188</v>
      </c>
      <c r="B10" s="142" t="s">
        <v>202</v>
      </c>
      <c r="C10" s="142" t="s">
        <v>203</v>
      </c>
      <c r="D10" s="142" t="s">
        <v>150</v>
      </c>
      <c r="E10" s="144">
        <v>300</v>
      </c>
      <c r="F10" s="151"/>
      <c r="G10" s="151"/>
      <c r="H10" s="138"/>
      <c r="I10" s="138"/>
      <c r="J10" s="138"/>
      <c r="K10" s="138"/>
      <c r="L10" s="138"/>
      <c r="M10" s="138"/>
    </row>
    <row r="11" spans="1:13" s="109" customFormat="1" ht="22.4" customHeight="1" outlineLevel="1" x14ac:dyDescent="0.35">
      <c r="A11" s="110" t="s">
        <v>204</v>
      </c>
      <c r="B11" s="110" t="s">
        <v>205</v>
      </c>
      <c r="C11" s="110" t="s">
        <v>202</v>
      </c>
      <c r="D11" s="110" t="s">
        <v>151</v>
      </c>
      <c r="E11" s="144">
        <v>692.12000000000012</v>
      </c>
      <c r="F11" s="151"/>
      <c r="G11" s="151"/>
      <c r="H11" s="138"/>
      <c r="I11" s="138"/>
      <c r="J11" s="138"/>
      <c r="K11" s="138"/>
      <c r="L11" s="138"/>
      <c r="M11" s="138"/>
    </row>
    <row r="12" spans="1:13" s="109" customFormat="1" ht="22.4" customHeight="1" outlineLevel="1" x14ac:dyDescent="0.35">
      <c r="A12" s="143" t="s">
        <v>181</v>
      </c>
      <c r="B12" s="143" t="s">
        <v>202</v>
      </c>
      <c r="C12" s="143" t="s">
        <v>202</v>
      </c>
      <c r="D12" s="143" t="s">
        <v>196</v>
      </c>
      <c r="E12" s="144">
        <v>90</v>
      </c>
      <c r="F12" s="151"/>
      <c r="G12" s="151"/>
      <c r="H12" s="138"/>
      <c r="I12" s="138"/>
      <c r="J12" s="138"/>
      <c r="K12" s="138"/>
      <c r="L12" s="138"/>
      <c r="M12" s="138"/>
    </row>
    <row r="13" spans="1:13" s="109" customFormat="1" ht="22.4" customHeight="1" outlineLevel="2" x14ac:dyDescent="0.35">
      <c r="A13" s="142" t="s">
        <v>181</v>
      </c>
      <c r="B13" s="142" t="s">
        <v>202</v>
      </c>
      <c r="C13" s="142" t="s">
        <v>202</v>
      </c>
      <c r="D13" s="142" t="s">
        <v>150</v>
      </c>
      <c r="E13" s="144">
        <v>126</v>
      </c>
      <c r="F13" s="151"/>
      <c r="G13" s="151"/>
      <c r="H13" s="138"/>
      <c r="I13" s="138"/>
      <c r="J13" s="138"/>
      <c r="K13" s="138"/>
      <c r="L13" s="138"/>
      <c r="M13" s="138"/>
    </row>
    <row r="14" spans="1:13" s="109" customFormat="1" ht="22.4" customHeight="1" outlineLevel="1" x14ac:dyDescent="0.35">
      <c r="A14" s="110" t="s">
        <v>181</v>
      </c>
      <c r="B14" s="110" t="s">
        <v>202</v>
      </c>
      <c r="C14" s="110" t="s">
        <v>202</v>
      </c>
      <c r="D14" s="110" t="s">
        <v>151</v>
      </c>
      <c r="E14" s="144">
        <v>210.5</v>
      </c>
      <c r="F14" s="151"/>
      <c r="G14" s="151"/>
      <c r="H14" s="138"/>
      <c r="I14" s="138"/>
      <c r="J14" s="138"/>
      <c r="K14" s="138"/>
      <c r="L14" s="138"/>
      <c r="M14" s="138"/>
    </row>
    <row r="15" spans="1:13" s="109" customFormat="1" ht="22.4" customHeight="1" outlineLevel="1" x14ac:dyDescent="0.35">
      <c r="A15" s="142" t="s">
        <v>230</v>
      </c>
      <c r="B15" s="142" t="s">
        <v>231</v>
      </c>
      <c r="C15" s="142" t="s">
        <v>202</v>
      </c>
      <c r="D15" s="142" t="s">
        <v>150</v>
      </c>
      <c r="E15" s="144">
        <v>93</v>
      </c>
      <c r="F15" s="151"/>
      <c r="G15" s="151"/>
      <c r="H15" s="138"/>
      <c r="I15" s="138"/>
      <c r="J15" s="138"/>
      <c r="K15" s="138"/>
      <c r="L15" s="138"/>
      <c r="M15" s="138"/>
    </row>
    <row r="16" spans="1:13" s="109" customFormat="1" ht="22.4" customHeight="1" outlineLevel="2" x14ac:dyDescent="0.35">
      <c r="A16" s="110" t="s">
        <v>182</v>
      </c>
      <c r="B16" s="110" t="s">
        <v>202</v>
      </c>
      <c r="C16" s="110" t="s">
        <v>202</v>
      </c>
      <c r="D16" s="110" t="s">
        <v>151</v>
      </c>
      <c r="E16" s="144">
        <v>239.13333</v>
      </c>
      <c r="F16" s="151"/>
      <c r="G16" s="151"/>
      <c r="H16" s="138"/>
      <c r="I16" s="138"/>
      <c r="J16" s="138"/>
      <c r="K16" s="138"/>
      <c r="L16" s="138"/>
      <c r="M16" s="138"/>
    </row>
    <row r="17" spans="1:13" s="109" customFormat="1" ht="22.4" customHeight="1" outlineLevel="1" x14ac:dyDescent="0.35">
      <c r="A17" s="143" t="s">
        <v>183</v>
      </c>
      <c r="B17" s="143" t="s">
        <v>202</v>
      </c>
      <c r="C17" s="143" t="s">
        <v>232</v>
      </c>
      <c r="D17" s="143" t="s">
        <v>196</v>
      </c>
      <c r="E17" s="144">
        <v>2993.0999999999995</v>
      </c>
      <c r="F17" s="151"/>
      <c r="G17" s="151"/>
      <c r="H17" s="138"/>
      <c r="I17" s="138"/>
      <c r="J17" s="138"/>
      <c r="K17" s="138"/>
      <c r="L17" s="138"/>
      <c r="M17" s="138"/>
    </row>
    <row r="18" spans="1:13" s="109" customFormat="1" ht="22.4" customHeight="1" outlineLevel="1" x14ac:dyDescent="0.35">
      <c r="A18" s="110" t="s">
        <v>183</v>
      </c>
      <c r="B18" s="110" t="s">
        <v>202</v>
      </c>
      <c r="C18" s="110" t="s">
        <v>232</v>
      </c>
      <c r="D18" s="110" t="s">
        <v>151</v>
      </c>
      <c r="E18" s="144">
        <v>1820.6</v>
      </c>
      <c r="F18" s="151"/>
      <c r="G18" s="151"/>
      <c r="H18" s="138"/>
      <c r="I18" s="138"/>
      <c r="J18" s="138"/>
      <c r="K18" s="138"/>
      <c r="L18" s="138"/>
      <c r="M18" s="138"/>
    </row>
    <row r="19" spans="1:13" s="109" customFormat="1" ht="22.4" customHeight="1" outlineLevel="1" x14ac:dyDescent="0.35">
      <c r="A19" s="142" t="s">
        <v>184</v>
      </c>
      <c r="B19" s="142" t="s">
        <v>202</v>
      </c>
      <c r="C19" s="142" t="s">
        <v>202</v>
      </c>
      <c r="D19" s="142" t="s">
        <v>150</v>
      </c>
      <c r="E19" s="144">
        <v>195.2</v>
      </c>
      <c r="F19" s="151"/>
      <c r="G19" s="151"/>
      <c r="H19" s="138"/>
      <c r="I19" s="138"/>
      <c r="J19" s="138"/>
      <c r="K19" s="138"/>
      <c r="L19" s="138"/>
      <c r="M19" s="138"/>
    </row>
    <row r="20" spans="1:13" s="109" customFormat="1" ht="22.4" customHeight="1" outlineLevel="1" x14ac:dyDescent="0.35">
      <c r="A20" s="110" t="s">
        <v>184</v>
      </c>
      <c r="B20" s="110" t="s">
        <v>202</v>
      </c>
      <c r="C20" s="110" t="s">
        <v>202</v>
      </c>
      <c r="D20" s="110" t="s">
        <v>151</v>
      </c>
      <c r="E20" s="144">
        <v>83.460000000000008</v>
      </c>
      <c r="F20" s="151"/>
      <c r="G20" s="151"/>
      <c r="H20" s="138"/>
      <c r="I20" s="138"/>
      <c r="J20" s="138"/>
      <c r="K20" s="138"/>
      <c r="L20" s="138"/>
      <c r="M20" s="138"/>
    </row>
    <row r="21" spans="1:13" s="109" customFormat="1" ht="22.4" customHeight="1" outlineLevel="1" x14ac:dyDescent="0.35">
      <c r="A21" s="142" t="s">
        <v>141</v>
      </c>
      <c r="B21" s="142" t="s">
        <v>202</v>
      </c>
      <c r="C21" s="142" t="s">
        <v>206</v>
      </c>
      <c r="D21" s="142" t="s">
        <v>150</v>
      </c>
      <c r="E21" s="144">
        <v>246</v>
      </c>
      <c r="F21" s="151"/>
      <c r="G21" s="151"/>
      <c r="H21" s="138"/>
      <c r="I21" s="138"/>
      <c r="J21" s="138"/>
      <c r="K21" s="138"/>
      <c r="L21" s="138"/>
      <c r="M21" s="138"/>
    </row>
    <row r="22" spans="1:13" s="109" customFormat="1" ht="22.4" customHeight="1" outlineLevel="1" x14ac:dyDescent="0.35">
      <c r="A22" s="142" t="s">
        <v>141</v>
      </c>
      <c r="B22" s="142" t="s">
        <v>202</v>
      </c>
      <c r="C22" s="142" t="s">
        <v>207</v>
      </c>
      <c r="D22" s="142" t="s">
        <v>150</v>
      </c>
      <c r="E22" s="144">
        <v>246</v>
      </c>
      <c r="F22" s="151"/>
      <c r="G22" s="151"/>
      <c r="H22" s="138"/>
      <c r="I22" s="138"/>
      <c r="J22" s="138"/>
      <c r="K22" s="138"/>
      <c r="L22" s="138"/>
      <c r="M22" s="138"/>
    </row>
    <row r="23" spans="1:13" s="109" customFormat="1" ht="22.4" customHeight="1" outlineLevel="1" x14ac:dyDescent="0.35">
      <c r="A23" s="143" t="s">
        <v>142</v>
      </c>
      <c r="B23" s="143" t="s">
        <v>202</v>
      </c>
      <c r="C23" s="143" t="s">
        <v>202</v>
      </c>
      <c r="D23" s="143" t="s">
        <v>196</v>
      </c>
      <c r="E23" s="144">
        <v>305</v>
      </c>
      <c r="F23" s="151"/>
      <c r="G23" s="151"/>
      <c r="H23" s="138"/>
      <c r="I23" s="138"/>
      <c r="J23" s="138"/>
      <c r="K23" s="138"/>
      <c r="L23" s="138"/>
      <c r="M23" s="138"/>
    </row>
    <row r="24" spans="1:13" s="109" customFormat="1" ht="22.4" customHeight="1" outlineLevel="1" x14ac:dyDescent="0.35">
      <c r="A24" s="142" t="s">
        <v>142</v>
      </c>
      <c r="B24" s="142" t="s">
        <v>202</v>
      </c>
      <c r="C24" s="142" t="s">
        <v>202</v>
      </c>
      <c r="D24" s="142" t="s">
        <v>150</v>
      </c>
      <c r="E24" s="144">
        <v>643.73</v>
      </c>
      <c r="F24" s="151"/>
      <c r="G24" s="151"/>
      <c r="H24" s="138"/>
      <c r="I24" s="138"/>
      <c r="J24" s="138"/>
      <c r="K24" s="138"/>
      <c r="L24" s="138"/>
      <c r="M24" s="138"/>
    </row>
    <row r="25" spans="1:13" s="109" customFormat="1" ht="22.4" customHeight="1" outlineLevel="1" x14ac:dyDescent="0.35">
      <c r="A25" s="110" t="s">
        <v>142</v>
      </c>
      <c r="B25" s="110" t="s">
        <v>202</v>
      </c>
      <c r="C25" s="110" t="s">
        <v>202</v>
      </c>
      <c r="D25" s="110" t="s">
        <v>151</v>
      </c>
      <c r="E25" s="144">
        <v>994.86667</v>
      </c>
      <c r="F25" s="151"/>
      <c r="G25" s="151"/>
      <c r="H25" s="138"/>
      <c r="I25" s="138"/>
      <c r="J25" s="138"/>
      <c r="K25" s="138"/>
      <c r="L25" s="138"/>
      <c r="M25" s="138"/>
    </row>
    <row r="26" spans="1:13" s="109" customFormat="1" ht="22.4" customHeight="1" outlineLevel="1" x14ac:dyDescent="0.35">
      <c r="A26" s="143" t="s">
        <v>208</v>
      </c>
      <c r="B26" s="143" t="s">
        <v>202</v>
      </c>
      <c r="C26" s="143" t="s">
        <v>202</v>
      </c>
      <c r="D26" s="143" t="s">
        <v>196</v>
      </c>
      <c r="E26" s="144">
        <v>240</v>
      </c>
      <c r="F26" s="151"/>
      <c r="G26" s="151"/>
      <c r="H26" s="138"/>
      <c r="I26" s="138"/>
      <c r="J26" s="138"/>
      <c r="K26" s="138"/>
      <c r="L26" s="138"/>
      <c r="M26" s="138"/>
    </row>
    <row r="27" spans="1:13" s="109" customFormat="1" ht="22.4" customHeight="1" outlineLevel="2" x14ac:dyDescent="0.35">
      <c r="A27" s="142" t="s">
        <v>208</v>
      </c>
      <c r="B27" s="142" t="s">
        <v>202</v>
      </c>
      <c r="C27" s="142" t="s">
        <v>202</v>
      </c>
      <c r="D27" s="142" t="s">
        <v>150</v>
      </c>
      <c r="E27" s="144">
        <v>548.6</v>
      </c>
      <c r="F27" s="151"/>
      <c r="G27" s="151"/>
      <c r="H27" s="138"/>
      <c r="I27" s="138"/>
      <c r="J27" s="138"/>
      <c r="K27" s="138"/>
      <c r="L27" s="138"/>
      <c r="M27" s="138"/>
    </row>
    <row r="28" spans="1:13" s="109" customFormat="1" ht="22.4" customHeight="1" outlineLevel="1" x14ac:dyDescent="0.35">
      <c r="A28" s="143" t="s">
        <v>209</v>
      </c>
      <c r="B28" s="143" t="s">
        <v>202</v>
      </c>
      <c r="C28" s="143" t="s">
        <v>202</v>
      </c>
      <c r="D28" s="143" t="s">
        <v>196</v>
      </c>
      <c r="E28" s="144">
        <v>1194</v>
      </c>
      <c r="F28" s="151"/>
      <c r="G28" s="151"/>
      <c r="H28" s="138"/>
      <c r="I28" s="138"/>
      <c r="J28" s="138"/>
      <c r="K28" s="138"/>
      <c r="L28" s="138"/>
      <c r="M28" s="138"/>
    </row>
    <row r="29" spans="1:13" s="109" customFormat="1" ht="22.4" customHeight="1" outlineLevel="2" x14ac:dyDescent="0.35">
      <c r="A29" s="142" t="s">
        <v>209</v>
      </c>
      <c r="B29" s="142" t="s">
        <v>202</v>
      </c>
      <c r="C29" s="142" t="s">
        <v>202</v>
      </c>
      <c r="D29" s="142" t="s">
        <v>150</v>
      </c>
      <c r="E29" s="144">
        <v>1358.1000000000001</v>
      </c>
      <c r="F29" s="151"/>
      <c r="G29" s="151"/>
      <c r="H29" s="138"/>
      <c r="I29" s="138"/>
      <c r="J29" s="138"/>
      <c r="K29" s="138"/>
      <c r="L29" s="138"/>
      <c r="M29" s="138"/>
    </row>
    <row r="30" spans="1:13" s="109" customFormat="1" ht="22.4" customHeight="1" outlineLevel="1" x14ac:dyDescent="0.35">
      <c r="A30" s="143" t="s">
        <v>143</v>
      </c>
      <c r="B30" s="143" t="s">
        <v>202</v>
      </c>
      <c r="C30" s="143" t="s">
        <v>202</v>
      </c>
      <c r="D30" s="143" t="s">
        <v>196</v>
      </c>
      <c r="E30" s="144">
        <v>473.2</v>
      </c>
      <c r="F30" s="151"/>
      <c r="G30" s="151"/>
      <c r="H30" s="138"/>
      <c r="I30" s="138"/>
      <c r="J30" s="138"/>
      <c r="K30" s="138"/>
      <c r="L30" s="138"/>
      <c r="M30" s="138"/>
    </row>
    <row r="31" spans="1:13" s="109" customFormat="1" ht="22.4" customHeight="1" outlineLevel="2" x14ac:dyDescent="0.35">
      <c r="A31" s="142" t="s">
        <v>143</v>
      </c>
      <c r="B31" s="142" t="s">
        <v>202</v>
      </c>
      <c r="C31" s="142" t="s">
        <v>202</v>
      </c>
      <c r="D31" s="142" t="s">
        <v>150</v>
      </c>
      <c r="E31" s="144">
        <v>65.3</v>
      </c>
      <c r="F31" s="151"/>
      <c r="G31" s="151"/>
      <c r="H31" s="138"/>
      <c r="I31" s="138"/>
      <c r="J31" s="138"/>
      <c r="K31" s="138"/>
      <c r="L31" s="138"/>
      <c r="M31" s="138"/>
    </row>
    <row r="32" spans="1:13" s="109" customFormat="1" ht="22.4" customHeight="1" outlineLevel="1" x14ac:dyDescent="0.35">
      <c r="A32" s="110" t="s">
        <v>143</v>
      </c>
      <c r="B32" s="110" t="s">
        <v>202</v>
      </c>
      <c r="C32" s="110" t="s">
        <v>202</v>
      </c>
      <c r="D32" s="110" t="s">
        <v>151</v>
      </c>
      <c r="E32" s="144">
        <v>382.00000000000006</v>
      </c>
      <c r="F32" s="151"/>
      <c r="G32" s="151"/>
      <c r="H32" s="138"/>
      <c r="I32" s="138"/>
      <c r="J32" s="138"/>
      <c r="K32" s="138"/>
      <c r="L32" s="138"/>
      <c r="M32" s="138"/>
    </row>
    <row r="33" spans="1:13" s="109" customFormat="1" ht="22.4" customHeight="1" outlineLevel="1" x14ac:dyDescent="0.35">
      <c r="A33" s="142" t="s">
        <v>144</v>
      </c>
      <c r="B33" s="142" t="s">
        <v>202</v>
      </c>
      <c r="C33" s="142" t="s">
        <v>202</v>
      </c>
      <c r="D33" s="142" t="s">
        <v>150</v>
      </c>
      <c r="E33" s="144">
        <v>73.433329999999998</v>
      </c>
      <c r="F33" s="151"/>
      <c r="G33" s="151"/>
      <c r="H33" s="138"/>
      <c r="I33" s="138"/>
      <c r="J33" s="138"/>
      <c r="K33" s="138"/>
      <c r="L33" s="138"/>
      <c r="M33" s="138"/>
    </row>
    <row r="34" spans="1:13" s="109" customFormat="1" ht="22.4" customHeight="1" outlineLevel="2" x14ac:dyDescent="0.35">
      <c r="A34" s="143" t="s">
        <v>186</v>
      </c>
      <c r="B34" s="143" t="s">
        <v>202</v>
      </c>
      <c r="C34" s="143" t="s">
        <v>202</v>
      </c>
      <c r="D34" s="143" t="s">
        <v>196</v>
      </c>
      <c r="E34" s="144">
        <v>1265</v>
      </c>
      <c r="F34" s="151"/>
      <c r="G34" s="151"/>
      <c r="H34" s="138"/>
      <c r="I34" s="138"/>
      <c r="J34" s="138"/>
      <c r="K34" s="138"/>
      <c r="L34" s="138"/>
      <c r="M34" s="138"/>
    </row>
    <row r="35" spans="1:13" s="109" customFormat="1" ht="22.4" customHeight="1" outlineLevel="1" x14ac:dyDescent="0.35">
      <c r="A35" s="142" t="s">
        <v>186</v>
      </c>
      <c r="B35" s="142" t="s">
        <v>202</v>
      </c>
      <c r="C35" s="142" t="s">
        <v>202</v>
      </c>
      <c r="D35" s="142" t="s">
        <v>150</v>
      </c>
      <c r="E35" s="144">
        <v>505.19</v>
      </c>
      <c r="F35" s="151"/>
      <c r="G35" s="151"/>
      <c r="H35" s="138"/>
      <c r="I35" s="138"/>
      <c r="J35" s="138"/>
      <c r="K35" s="138"/>
      <c r="L35" s="138"/>
      <c r="M35" s="138"/>
    </row>
    <row r="36" spans="1:13" s="109" customFormat="1" ht="22.4" customHeight="1" outlineLevel="1" x14ac:dyDescent="0.35">
      <c r="A36" s="143" t="s">
        <v>210</v>
      </c>
      <c r="B36" s="143" t="s">
        <v>202</v>
      </c>
      <c r="C36" s="143" t="s">
        <v>202</v>
      </c>
      <c r="D36" s="143" t="s">
        <v>196</v>
      </c>
      <c r="E36" s="144">
        <v>120</v>
      </c>
      <c r="F36" s="151"/>
      <c r="G36" s="151"/>
      <c r="H36" s="138"/>
      <c r="I36" s="138"/>
      <c r="J36" s="138"/>
      <c r="K36" s="138"/>
      <c r="L36" s="138"/>
      <c r="M36" s="138"/>
    </row>
    <row r="37" spans="1:13" s="109" customFormat="1" ht="22.4" customHeight="1" outlineLevel="2" x14ac:dyDescent="0.35">
      <c r="A37" s="142" t="s">
        <v>210</v>
      </c>
      <c r="B37" s="142" t="s">
        <v>202</v>
      </c>
      <c r="C37" s="142" t="s">
        <v>202</v>
      </c>
      <c r="D37" s="142" t="s">
        <v>150</v>
      </c>
      <c r="E37" s="144">
        <v>300</v>
      </c>
      <c r="F37" s="151"/>
      <c r="G37" s="151"/>
      <c r="H37" s="138"/>
      <c r="I37" s="138"/>
      <c r="J37" s="138"/>
      <c r="K37" s="138"/>
      <c r="L37" s="138"/>
      <c r="M37" s="138"/>
    </row>
    <row r="38" spans="1:13" s="109" customFormat="1" ht="22.4" customHeight="1" outlineLevel="1" x14ac:dyDescent="0.35">
      <c r="A38" s="110" t="s">
        <v>210</v>
      </c>
      <c r="B38" s="110" t="s">
        <v>202</v>
      </c>
      <c r="C38" s="110" t="s">
        <v>202</v>
      </c>
      <c r="D38" s="110" t="s">
        <v>151</v>
      </c>
      <c r="E38" s="144">
        <v>100</v>
      </c>
      <c r="F38" s="151"/>
      <c r="G38" s="151"/>
      <c r="H38" s="138"/>
      <c r="I38" s="138"/>
      <c r="J38" s="138"/>
      <c r="K38" s="138"/>
      <c r="L38" s="138"/>
      <c r="M38" s="138"/>
    </row>
    <row r="39" spans="1:13" s="109" customFormat="1" ht="22.4" customHeight="1" outlineLevel="1" x14ac:dyDescent="0.35">
      <c r="A39" s="142" t="s">
        <v>211</v>
      </c>
      <c r="B39" s="142" t="s">
        <v>202</v>
      </c>
      <c r="C39" s="142" t="s">
        <v>202</v>
      </c>
      <c r="D39" s="142" t="s">
        <v>150</v>
      </c>
      <c r="E39" s="144">
        <v>760</v>
      </c>
      <c r="F39" s="151"/>
      <c r="G39" s="151"/>
      <c r="H39" s="138"/>
      <c r="I39" s="138"/>
      <c r="J39" s="138"/>
      <c r="K39" s="138"/>
      <c r="L39" s="138"/>
      <c r="M39" s="138"/>
    </row>
    <row r="40" spans="1:13" s="109" customFormat="1" ht="22.4" customHeight="1" outlineLevel="2" x14ac:dyDescent="0.35">
      <c r="A40" s="142" t="s">
        <v>233</v>
      </c>
      <c r="B40" s="142" t="s">
        <v>202</v>
      </c>
      <c r="C40" s="142" t="s">
        <v>202</v>
      </c>
      <c r="D40" s="142" t="s">
        <v>150</v>
      </c>
      <c r="E40" s="144">
        <v>191.9</v>
      </c>
      <c r="F40" s="151"/>
      <c r="G40" s="151"/>
      <c r="H40" s="138"/>
      <c r="I40" s="138"/>
      <c r="J40" s="138"/>
      <c r="K40" s="138"/>
      <c r="L40" s="138"/>
      <c r="M40" s="138"/>
    </row>
    <row r="41" spans="1:13" s="109" customFormat="1" ht="22.4" customHeight="1" outlineLevel="1" x14ac:dyDescent="0.35">
      <c r="A41" s="143" t="s">
        <v>185</v>
      </c>
      <c r="B41" s="143" t="s">
        <v>202</v>
      </c>
      <c r="C41" s="143" t="s">
        <v>202</v>
      </c>
      <c r="D41" s="143" t="s">
        <v>196</v>
      </c>
      <c r="E41" s="144">
        <v>458.6</v>
      </c>
      <c r="F41" s="151"/>
      <c r="G41" s="151"/>
      <c r="H41" s="138"/>
      <c r="I41" s="138"/>
      <c r="J41" s="138"/>
      <c r="K41" s="138"/>
      <c r="L41" s="138"/>
      <c r="M41" s="138"/>
    </row>
    <row r="42" spans="1:13" s="109" customFormat="1" ht="22.4" customHeight="1" outlineLevel="1" x14ac:dyDescent="0.35">
      <c r="A42" s="142" t="s">
        <v>185</v>
      </c>
      <c r="B42" s="142" t="s">
        <v>202</v>
      </c>
      <c r="C42" s="142" t="s">
        <v>202</v>
      </c>
      <c r="D42" s="142" t="s">
        <v>150</v>
      </c>
      <c r="E42" s="144">
        <v>701.25033000000008</v>
      </c>
      <c r="F42" s="151"/>
      <c r="G42" s="151"/>
      <c r="H42" s="138"/>
      <c r="I42" s="138"/>
      <c r="J42" s="138"/>
      <c r="K42" s="138"/>
      <c r="L42" s="138"/>
      <c r="M42" s="138"/>
    </row>
    <row r="43" spans="1:13" s="109" customFormat="1" ht="22.4" customHeight="1" outlineLevel="2" x14ac:dyDescent="0.35">
      <c r="A43" s="110" t="s">
        <v>185</v>
      </c>
      <c r="B43" s="110" t="s">
        <v>202</v>
      </c>
      <c r="C43" s="110" t="s">
        <v>202</v>
      </c>
      <c r="D43" s="110" t="s">
        <v>151</v>
      </c>
      <c r="E43" s="144">
        <v>405.92308000000003</v>
      </c>
      <c r="F43" s="151"/>
      <c r="G43" s="151"/>
      <c r="H43" s="138"/>
      <c r="I43" s="138"/>
      <c r="J43" s="138"/>
      <c r="K43" s="138"/>
      <c r="L43" s="138"/>
      <c r="M43" s="138"/>
    </row>
    <row r="44" spans="1:13" s="109" customFormat="1" ht="22.4" customHeight="1" outlineLevel="1" x14ac:dyDescent="0.35">
      <c r="A44" s="142" t="s">
        <v>212</v>
      </c>
      <c r="B44" s="142" t="s">
        <v>202</v>
      </c>
      <c r="C44" s="142" t="s">
        <v>202</v>
      </c>
      <c r="D44" s="142" t="s">
        <v>150</v>
      </c>
      <c r="E44" s="144">
        <v>57.5</v>
      </c>
      <c r="F44" s="151"/>
      <c r="G44" s="151"/>
      <c r="H44" s="138"/>
      <c r="I44" s="138"/>
      <c r="J44" s="138"/>
      <c r="K44" s="138"/>
      <c r="L44" s="138"/>
      <c r="M44" s="138"/>
    </row>
    <row r="45" spans="1:13" s="109" customFormat="1" ht="22.4" customHeight="1" outlineLevel="1" x14ac:dyDescent="0.35">
      <c r="A45" s="142" t="s">
        <v>189</v>
      </c>
      <c r="B45" s="142" t="s">
        <v>202</v>
      </c>
      <c r="C45" s="142" t="s">
        <v>202</v>
      </c>
      <c r="D45" s="142" t="s">
        <v>150</v>
      </c>
      <c r="E45" s="144">
        <v>106.50000000000001</v>
      </c>
      <c r="F45" s="151"/>
      <c r="G45" s="151"/>
      <c r="H45" s="138"/>
      <c r="I45" s="138"/>
      <c r="J45" s="138"/>
      <c r="K45" s="138"/>
      <c r="L45" s="138"/>
      <c r="M45" s="138"/>
    </row>
    <row r="46" spans="1:13" s="109" customFormat="1" ht="22.4" customHeight="1" outlineLevel="2" x14ac:dyDescent="0.35">
      <c r="A46" s="142" t="s">
        <v>235</v>
      </c>
      <c r="B46" s="142" t="s">
        <v>234</v>
      </c>
      <c r="C46" s="142" t="s">
        <v>202</v>
      </c>
      <c r="D46" s="142" t="s">
        <v>150</v>
      </c>
      <c r="E46" s="144">
        <v>490.15</v>
      </c>
      <c r="F46" s="151"/>
      <c r="G46" s="151"/>
      <c r="H46" s="138"/>
      <c r="I46" s="138"/>
      <c r="J46" s="138"/>
      <c r="K46" s="138"/>
      <c r="L46" s="138"/>
      <c r="M46" s="138"/>
    </row>
    <row r="47" spans="1:13" s="109" customFormat="1" ht="22.4" customHeight="1" outlineLevel="2" x14ac:dyDescent="0.35">
      <c r="A47" s="110" t="s">
        <v>235</v>
      </c>
      <c r="B47" s="110" t="s">
        <v>234</v>
      </c>
      <c r="C47" s="110" t="s">
        <v>202</v>
      </c>
      <c r="D47" s="110" t="s">
        <v>151</v>
      </c>
      <c r="E47" s="144">
        <v>876.00833</v>
      </c>
      <c r="F47" s="151"/>
      <c r="G47" s="151"/>
      <c r="H47" s="138"/>
      <c r="I47" s="138"/>
      <c r="J47" s="138"/>
      <c r="K47" s="138"/>
      <c r="L47" s="138"/>
      <c r="M47" s="138"/>
    </row>
    <row r="48" spans="1:13" s="109" customFormat="1" ht="22.4" customHeight="1" outlineLevel="2" x14ac:dyDescent="0.35">
      <c r="A48" s="142" t="s">
        <v>249</v>
      </c>
      <c r="B48" s="142" t="s">
        <v>202</v>
      </c>
      <c r="C48" s="142" t="s">
        <v>236</v>
      </c>
      <c r="D48" s="142" t="s">
        <v>150</v>
      </c>
      <c r="E48" s="144">
        <v>106.27500000000001</v>
      </c>
      <c r="F48" s="151"/>
      <c r="G48" s="151"/>
      <c r="H48" s="138"/>
      <c r="I48" s="138"/>
      <c r="J48" s="138"/>
      <c r="K48" s="138"/>
      <c r="L48" s="138"/>
      <c r="M48" s="138"/>
    </row>
    <row r="49" spans="1:13" s="109" customFormat="1" ht="22.4" customHeight="1" outlineLevel="2" x14ac:dyDescent="0.35">
      <c r="A49" s="142" t="s">
        <v>250</v>
      </c>
      <c r="B49" s="142" t="s">
        <v>202</v>
      </c>
      <c r="C49" s="142" t="s">
        <v>236</v>
      </c>
      <c r="D49" s="142" t="s">
        <v>150</v>
      </c>
      <c r="E49" s="144">
        <v>106.27500000000001</v>
      </c>
      <c r="F49" s="151"/>
      <c r="G49" s="151"/>
      <c r="H49" s="138"/>
      <c r="I49" s="138"/>
      <c r="J49" s="138"/>
      <c r="K49" s="138"/>
      <c r="L49" s="138"/>
      <c r="M49" s="138"/>
    </row>
    <row r="50" spans="1:13" s="109" customFormat="1" ht="22.4" customHeight="1" outlineLevel="2" x14ac:dyDescent="0.35">
      <c r="A50" s="110" t="s">
        <v>250</v>
      </c>
      <c r="B50" s="110" t="s">
        <v>202</v>
      </c>
      <c r="C50" s="110" t="s">
        <v>236</v>
      </c>
      <c r="D50" s="110" t="s">
        <v>151</v>
      </c>
      <c r="E50" s="144">
        <v>106.27500000000001</v>
      </c>
      <c r="F50" s="151"/>
      <c r="G50" s="151"/>
      <c r="H50" s="138"/>
      <c r="I50" s="138"/>
      <c r="J50" s="138"/>
      <c r="K50" s="138"/>
      <c r="L50" s="138"/>
      <c r="M50" s="138"/>
    </row>
    <row r="51" spans="1:13" s="109" customFormat="1" ht="22.4" customHeight="1" outlineLevel="2" x14ac:dyDescent="0.35">
      <c r="A51" s="143" t="s">
        <v>213</v>
      </c>
      <c r="B51" s="143" t="s">
        <v>202</v>
      </c>
      <c r="C51" s="143" t="s">
        <v>214</v>
      </c>
      <c r="D51" s="143" t="s">
        <v>196</v>
      </c>
      <c r="E51" s="144">
        <v>120</v>
      </c>
      <c r="F51" s="151"/>
      <c r="G51" s="151"/>
      <c r="H51" s="138"/>
      <c r="I51" s="138"/>
      <c r="J51" s="138"/>
      <c r="K51" s="138"/>
      <c r="L51" s="138"/>
      <c r="M51" s="138"/>
    </row>
    <row r="52" spans="1:13" s="109" customFormat="1" ht="22.4" customHeight="1" outlineLevel="1" x14ac:dyDescent="0.35">
      <c r="A52" s="142" t="s">
        <v>213</v>
      </c>
      <c r="B52" s="142" t="s">
        <v>202</v>
      </c>
      <c r="C52" s="142" t="s">
        <v>214</v>
      </c>
      <c r="D52" s="142" t="s">
        <v>150</v>
      </c>
      <c r="E52" s="144">
        <v>300</v>
      </c>
      <c r="F52" s="151"/>
      <c r="G52" s="151"/>
      <c r="H52" s="138"/>
      <c r="I52" s="138"/>
      <c r="J52" s="138"/>
      <c r="K52" s="138"/>
      <c r="L52" s="138"/>
      <c r="M52" s="138"/>
    </row>
    <row r="53" spans="1:13" s="109" customFormat="1" ht="22.4" customHeight="1" outlineLevel="2" x14ac:dyDescent="0.35">
      <c r="A53" s="110" t="s">
        <v>213</v>
      </c>
      <c r="B53" s="110" t="s">
        <v>202</v>
      </c>
      <c r="C53" s="110" t="s">
        <v>214</v>
      </c>
      <c r="D53" s="110" t="s">
        <v>151</v>
      </c>
      <c r="E53" s="144">
        <v>100</v>
      </c>
      <c r="F53" s="151"/>
      <c r="G53" s="151"/>
      <c r="H53" s="138"/>
      <c r="I53" s="138"/>
      <c r="J53" s="138"/>
      <c r="K53" s="138"/>
      <c r="L53" s="138"/>
      <c r="M53" s="138"/>
    </row>
    <row r="54" spans="1:13" s="109" customFormat="1" ht="22.4" customHeight="1" outlineLevel="1" x14ac:dyDescent="0.35">
      <c r="A54" s="143" t="s">
        <v>215</v>
      </c>
      <c r="B54" s="143" t="s">
        <v>202</v>
      </c>
      <c r="C54" s="143" t="s">
        <v>217</v>
      </c>
      <c r="D54" s="143" t="s">
        <v>196</v>
      </c>
      <c r="E54" s="144">
        <v>120</v>
      </c>
      <c r="F54" s="151"/>
      <c r="G54" s="151"/>
      <c r="H54" s="138"/>
      <c r="I54" s="138"/>
      <c r="J54" s="138"/>
      <c r="K54" s="138"/>
      <c r="L54" s="138"/>
      <c r="M54" s="138"/>
    </row>
    <row r="55" spans="1:13" s="109" customFormat="1" ht="22.4" customHeight="1" outlineLevel="1" x14ac:dyDescent="0.35">
      <c r="A55" s="142" t="s">
        <v>216</v>
      </c>
      <c r="B55" s="142" t="s">
        <v>202</v>
      </c>
      <c r="C55" s="142" t="s">
        <v>217</v>
      </c>
      <c r="D55" s="142" t="s">
        <v>150</v>
      </c>
      <c r="E55" s="144">
        <v>300</v>
      </c>
      <c r="F55" s="151"/>
      <c r="G55" s="151"/>
      <c r="H55" s="138"/>
      <c r="I55" s="138"/>
      <c r="J55" s="138"/>
      <c r="K55" s="138"/>
      <c r="L55" s="138"/>
      <c r="M55" s="138"/>
    </row>
    <row r="56" spans="1:13" s="109" customFormat="1" ht="22.4" customHeight="1" outlineLevel="2" x14ac:dyDescent="0.35">
      <c r="A56" s="143" t="s">
        <v>245</v>
      </c>
      <c r="B56" s="143" t="s">
        <v>202</v>
      </c>
      <c r="C56" s="143" t="s">
        <v>202</v>
      </c>
      <c r="D56" s="143" t="s">
        <v>196</v>
      </c>
      <c r="E56" s="144">
        <v>2470</v>
      </c>
      <c r="F56" s="151"/>
      <c r="G56" s="151"/>
      <c r="H56" s="138"/>
      <c r="I56" s="138"/>
      <c r="J56" s="138"/>
      <c r="K56" s="138"/>
      <c r="L56" s="138"/>
      <c r="M56" s="138"/>
    </row>
    <row r="57" spans="1:13" s="109" customFormat="1" ht="22.4" customHeight="1" outlineLevel="1" x14ac:dyDescent="0.35">
      <c r="A57" s="110" t="s">
        <v>245</v>
      </c>
      <c r="B57" s="110" t="s">
        <v>202</v>
      </c>
      <c r="C57" s="110" t="s">
        <v>202</v>
      </c>
      <c r="D57" s="110" t="s">
        <v>151</v>
      </c>
      <c r="E57" s="144">
        <v>549</v>
      </c>
      <c r="F57" s="151"/>
      <c r="G57" s="151"/>
      <c r="H57" s="138"/>
      <c r="I57" s="138"/>
      <c r="J57" s="138"/>
      <c r="K57" s="138"/>
      <c r="L57" s="138"/>
      <c r="M57" s="138"/>
    </row>
    <row r="58" spans="1:13" s="109" customFormat="1" ht="22.4" customHeight="1" outlineLevel="1" x14ac:dyDescent="0.35">
      <c r="A58" s="142" t="s">
        <v>218</v>
      </c>
      <c r="B58" s="142" t="s">
        <v>219</v>
      </c>
      <c r="C58" s="142" t="s">
        <v>202</v>
      </c>
      <c r="D58" s="142" t="s">
        <v>150</v>
      </c>
      <c r="E58" s="144">
        <v>617.29999999999995</v>
      </c>
      <c r="F58" s="151"/>
      <c r="G58" s="151"/>
      <c r="H58" s="138"/>
      <c r="I58" s="138"/>
      <c r="J58" s="138"/>
      <c r="K58" s="138"/>
      <c r="L58" s="138"/>
      <c r="M58" s="138"/>
    </row>
    <row r="59" spans="1:13" s="109" customFormat="1" ht="22.4" customHeight="1" outlineLevel="2" x14ac:dyDescent="0.35">
      <c r="A59" s="142" t="s">
        <v>187</v>
      </c>
      <c r="B59" s="142" t="s">
        <v>202</v>
      </c>
      <c r="C59" s="142" t="s">
        <v>202</v>
      </c>
      <c r="D59" s="142" t="s">
        <v>150</v>
      </c>
      <c r="E59" s="144">
        <v>66</v>
      </c>
      <c r="F59" s="151"/>
      <c r="G59" s="151"/>
      <c r="H59" s="138"/>
      <c r="I59" s="138"/>
      <c r="J59" s="138"/>
      <c r="K59" s="138"/>
      <c r="L59" s="138"/>
      <c r="M59" s="138"/>
    </row>
    <row r="60" spans="1:13" s="109" customFormat="1" ht="22.4" customHeight="1" outlineLevel="1" x14ac:dyDescent="0.35">
      <c r="A60" s="143" t="s">
        <v>246</v>
      </c>
      <c r="B60" s="143" t="s">
        <v>202</v>
      </c>
      <c r="C60" s="143" t="s">
        <v>236</v>
      </c>
      <c r="D60" s="143" t="s">
        <v>196</v>
      </c>
      <c r="E60" s="144">
        <v>106.27500000000001</v>
      </c>
      <c r="F60" s="151"/>
      <c r="G60" s="151"/>
      <c r="H60" s="138"/>
      <c r="I60" s="138"/>
      <c r="J60" s="138"/>
      <c r="K60" s="138"/>
      <c r="L60" s="138"/>
      <c r="M60" s="138"/>
    </row>
    <row r="61" spans="1:13" s="109" customFormat="1" ht="22.4" customHeight="1" outlineLevel="1" x14ac:dyDescent="0.35">
      <c r="A61" s="142" t="s">
        <v>246</v>
      </c>
      <c r="B61" s="142" t="s">
        <v>202</v>
      </c>
      <c r="C61" s="142" t="s">
        <v>236</v>
      </c>
      <c r="D61" s="142" t="s">
        <v>150</v>
      </c>
      <c r="E61" s="144">
        <v>106.27500000000001</v>
      </c>
      <c r="F61" s="151"/>
      <c r="G61" s="151"/>
      <c r="H61" s="138"/>
      <c r="I61" s="138"/>
      <c r="J61" s="138"/>
      <c r="K61" s="138"/>
      <c r="L61" s="138"/>
      <c r="M61" s="138"/>
    </row>
    <row r="62" spans="1:13" s="109" customFormat="1" ht="22.4" customHeight="1" outlineLevel="2" x14ac:dyDescent="0.35">
      <c r="A62" s="143" t="s">
        <v>247</v>
      </c>
      <c r="B62" s="143" t="s">
        <v>202</v>
      </c>
      <c r="C62" s="143" t="s">
        <v>236</v>
      </c>
      <c r="D62" s="143" t="s">
        <v>196</v>
      </c>
      <c r="E62" s="144">
        <v>106.27500000000001</v>
      </c>
      <c r="F62" s="151"/>
      <c r="G62" s="151"/>
      <c r="H62" s="138"/>
      <c r="I62" s="138"/>
      <c r="J62" s="138"/>
      <c r="K62" s="138"/>
      <c r="L62" s="138"/>
      <c r="M62" s="138"/>
    </row>
    <row r="63" spans="1:13" s="109" customFormat="1" ht="22.4" customHeight="1" outlineLevel="1" x14ac:dyDescent="0.35">
      <c r="A63" s="142" t="s">
        <v>247</v>
      </c>
      <c r="B63" s="142" t="s">
        <v>202</v>
      </c>
      <c r="C63" s="142" t="s">
        <v>236</v>
      </c>
      <c r="D63" s="142" t="s">
        <v>150</v>
      </c>
      <c r="E63" s="144">
        <v>106.27500000000001</v>
      </c>
      <c r="F63" s="151"/>
      <c r="G63" s="151"/>
      <c r="H63" s="138"/>
      <c r="I63" s="138"/>
      <c r="J63" s="138"/>
      <c r="K63" s="138"/>
      <c r="L63" s="138"/>
      <c r="M63" s="138"/>
    </row>
    <row r="64" spans="1:13" s="109" customFormat="1" ht="22.4" customHeight="1" outlineLevel="1" x14ac:dyDescent="0.35">
      <c r="A64" s="110" t="s">
        <v>247</v>
      </c>
      <c r="B64" s="110" t="s">
        <v>202</v>
      </c>
      <c r="C64" s="110" t="s">
        <v>236</v>
      </c>
      <c r="D64" s="110" t="s">
        <v>151</v>
      </c>
      <c r="E64" s="144">
        <v>106.27500000000001</v>
      </c>
      <c r="F64" s="151"/>
      <c r="G64" s="151"/>
      <c r="H64" s="138"/>
      <c r="I64" s="138"/>
      <c r="J64" s="138"/>
      <c r="K64" s="138"/>
      <c r="L64" s="138"/>
      <c r="M64" s="138"/>
    </row>
    <row r="65" spans="1:13" s="109" customFormat="1" ht="22.4" customHeight="1" outlineLevel="1" x14ac:dyDescent="0.35">
      <c r="A65" s="142" t="s">
        <v>237</v>
      </c>
      <c r="B65" s="142" t="s">
        <v>202</v>
      </c>
      <c r="C65" s="142" t="s">
        <v>202</v>
      </c>
      <c r="D65" s="142" t="s">
        <v>150</v>
      </c>
      <c r="E65" s="144">
        <v>93.18</v>
      </c>
      <c r="F65" s="151"/>
      <c r="G65" s="151"/>
      <c r="H65" s="138"/>
      <c r="I65" s="138"/>
      <c r="J65" s="138"/>
      <c r="K65" s="138"/>
      <c r="L65" s="138"/>
      <c r="M65" s="138"/>
    </row>
    <row r="66" spans="1:13" s="109" customFormat="1" ht="22.4" customHeight="1" outlineLevel="1" x14ac:dyDescent="0.35">
      <c r="A66" s="143" t="s">
        <v>146</v>
      </c>
      <c r="B66" s="143" t="s">
        <v>202</v>
      </c>
      <c r="C66" s="143" t="s">
        <v>202</v>
      </c>
      <c r="D66" s="143" t="s">
        <v>196</v>
      </c>
      <c r="E66" s="144">
        <v>70</v>
      </c>
      <c r="F66" s="151"/>
      <c r="G66" s="151"/>
      <c r="H66" s="138"/>
      <c r="I66" s="138"/>
      <c r="J66" s="138"/>
      <c r="K66" s="138"/>
      <c r="L66" s="138"/>
      <c r="M66" s="138"/>
    </row>
    <row r="67" spans="1:13" s="109" customFormat="1" ht="22.4" customHeight="1" outlineLevel="2" x14ac:dyDescent="0.35">
      <c r="A67" s="110" t="s">
        <v>146</v>
      </c>
      <c r="B67" s="110" t="s">
        <v>202</v>
      </c>
      <c r="C67" s="110" t="s">
        <v>202</v>
      </c>
      <c r="D67" s="110" t="s">
        <v>151</v>
      </c>
      <c r="E67" s="144">
        <v>159.80000000000001</v>
      </c>
      <c r="F67" s="151"/>
      <c r="G67" s="151"/>
      <c r="H67" s="138"/>
      <c r="I67" s="138"/>
      <c r="J67" s="138"/>
      <c r="K67" s="138"/>
      <c r="L67" s="138"/>
      <c r="M67" s="138"/>
    </row>
    <row r="68" spans="1:13" s="109" customFormat="1" ht="22.4" customHeight="1" outlineLevel="1" x14ac:dyDescent="0.35">
      <c r="A68" s="143" t="s">
        <v>238</v>
      </c>
      <c r="B68" s="143" t="s">
        <v>240</v>
      </c>
      <c r="C68" s="143" t="s">
        <v>202</v>
      </c>
      <c r="D68" s="143" t="s">
        <v>196</v>
      </c>
      <c r="E68" s="144">
        <v>930</v>
      </c>
      <c r="F68" s="151"/>
      <c r="G68" s="151"/>
      <c r="H68" s="138"/>
      <c r="I68" s="138"/>
      <c r="J68" s="138"/>
      <c r="K68" s="138"/>
      <c r="L68" s="138"/>
      <c r="M68" s="138"/>
    </row>
    <row r="69" spans="1:13" s="109" customFormat="1" ht="22.4" customHeight="1" outlineLevel="1" x14ac:dyDescent="0.35">
      <c r="A69" s="142" t="s">
        <v>238</v>
      </c>
      <c r="B69" s="142" t="s">
        <v>239</v>
      </c>
      <c r="C69" s="142" t="s">
        <v>202</v>
      </c>
      <c r="D69" s="142" t="s">
        <v>150</v>
      </c>
      <c r="E69" s="144">
        <v>395.69999999999993</v>
      </c>
      <c r="F69" s="151"/>
      <c r="G69" s="151"/>
      <c r="H69" s="138"/>
      <c r="I69" s="138"/>
      <c r="J69" s="138"/>
      <c r="K69" s="138"/>
      <c r="L69" s="138"/>
      <c r="M69" s="138"/>
    </row>
    <row r="70" spans="1:13" s="109" customFormat="1" ht="22.4" customHeight="1" outlineLevel="2" x14ac:dyDescent="0.35">
      <c r="A70" s="110" t="s">
        <v>238</v>
      </c>
      <c r="B70" s="110" t="s">
        <v>239</v>
      </c>
      <c r="C70" s="110" t="s">
        <v>202</v>
      </c>
      <c r="D70" s="110" t="s">
        <v>151</v>
      </c>
      <c r="E70" s="144">
        <v>920.00000000000011</v>
      </c>
      <c r="F70" s="151"/>
      <c r="G70" s="151"/>
      <c r="H70" s="138"/>
      <c r="I70" s="138"/>
      <c r="J70" s="138"/>
      <c r="K70" s="138"/>
      <c r="L70" s="138"/>
      <c r="M70" s="138"/>
    </row>
    <row r="71" spans="1:13" s="109" customFormat="1" ht="22.4" customHeight="1" outlineLevel="1" x14ac:dyDescent="0.35">
      <c r="A71" s="142" t="s">
        <v>244</v>
      </c>
      <c r="B71" s="142" t="s">
        <v>202</v>
      </c>
      <c r="C71" s="142" t="s">
        <v>202</v>
      </c>
      <c r="D71" s="142" t="s">
        <v>150</v>
      </c>
      <c r="E71" s="144">
        <v>430</v>
      </c>
      <c r="F71" s="151"/>
      <c r="G71" s="151"/>
      <c r="H71" s="138"/>
      <c r="I71" s="138"/>
      <c r="J71" s="138"/>
      <c r="K71" s="138"/>
      <c r="L71" s="138"/>
      <c r="M71" s="138"/>
    </row>
    <row r="72" spans="1:13" s="109" customFormat="1" ht="22.4" customHeight="1" outlineLevel="1" x14ac:dyDescent="0.35">
      <c r="A72" s="110" t="s">
        <v>244</v>
      </c>
      <c r="B72" s="110" t="s">
        <v>202</v>
      </c>
      <c r="C72" s="110" t="s">
        <v>202</v>
      </c>
      <c r="D72" s="110" t="s">
        <v>151</v>
      </c>
      <c r="E72" s="144">
        <v>190.27500000000001</v>
      </c>
      <c r="F72" s="151"/>
      <c r="G72" s="151"/>
      <c r="H72" s="138"/>
      <c r="I72" s="138"/>
      <c r="J72" s="138"/>
      <c r="K72" s="138"/>
      <c r="L72" s="138"/>
      <c r="M72" s="138"/>
    </row>
    <row r="73" spans="1:13" s="109" customFormat="1" ht="22.4" customHeight="1" outlineLevel="2" x14ac:dyDescent="0.35">
      <c r="A73" s="143" t="s">
        <v>276</v>
      </c>
      <c r="B73" s="143" t="s">
        <v>202</v>
      </c>
      <c r="C73" s="143" t="s">
        <v>202</v>
      </c>
      <c r="D73" s="143" t="s">
        <v>196</v>
      </c>
      <c r="E73" s="144">
        <v>93</v>
      </c>
      <c r="F73" s="151"/>
      <c r="G73" s="151"/>
      <c r="H73" s="138"/>
      <c r="I73" s="138"/>
      <c r="J73" s="138"/>
      <c r="K73" s="138"/>
      <c r="L73" s="138"/>
      <c r="M73" s="138"/>
    </row>
    <row r="74" spans="1:13" s="109" customFormat="1" ht="22.4" customHeight="1" outlineLevel="2" x14ac:dyDescent="0.35">
      <c r="A74" s="142" t="s">
        <v>276</v>
      </c>
      <c r="B74" s="142" t="s">
        <v>202</v>
      </c>
      <c r="C74" s="142" t="s">
        <v>202</v>
      </c>
      <c r="D74" s="142" t="s">
        <v>150</v>
      </c>
      <c r="E74" s="144">
        <v>427.03332999999998</v>
      </c>
      <c r="F74" s="151"/>
      <c r="G74" s="151"/>
      <c r="H74" s="138"/>
      <c r="I74" s="138"/>
      <c r="J74" s="138"/>
      <c r="K74" s="138"/>
      <c r="L74" s="138"/>
      <c r="M74" s="138"/>
    </row>
    <row r="75" spans="1:13" s="109" customFormat="1" ht="30.65" customHeight="1" outlineLevel="2" x14ac:dyDescent="0.35">
      <c r="A75" s="110" t="s">
        <v>277</v>
      </c>
      <c r="B75" s="110" t="s">
        <v>202</v>
      </c>
      <c r="C75" s="110" t="s">
        <v>202</v>
      </c>
      <c r="D75" s="110" t="s">
        <v>151</v>
      </c>
      <c r="E75" s="144">
        <v>1125</v>
      </c>
      <c r="F75" s="151"/>
      <c r="G75" s="151"/>
      <c r="H75" s="138"/>
      <c r="I75" s="138"/>
      <c r="J75" s="138"/>
      <c r="K75" s="138"/>
      <c r="L75" s="138"/>
      <c r="M75" s="138"/>
    </row>
    <row r="76" spans="1:13" s="109" customFormat="1" ht="22.4" customHeight="1" outlineLevel="1" x14ac:dyDescent="0.35">
      <c r="A76" s="110" t="s">
        <v>193</v>
      </c>
      <c r="B76" s="110" t="s">
        <v>220</v>
      </c>
      <c r="C76" s="110" t="s">
        <v>221</v>
      </c>
      <c r="D76" s="110" t="s">
        <v>151</v>
      </c>
      <c r="E76" s="144">
        <v>5329.02</v>
      </c>
      <c r="F76" s="151"/>
      <c r="G76" s="151"/>
      <c r="H76" s="138"/>
      <c r="I76" s="138"/>
      <c r="J76" s="138"/>
      <c r="K76" s="138"/>
      <c r="L76" s="138"/>
      <c r="M76" s="138"/>
    </row>
    <row r="77" spans="1:13" s="109" customFormat="1" ht="22.4" customHeight="1" outlineLevel="1" x14ac:dyDescent="0.35">
      <c r="A77" s="143" t="s">
        <v>193</v>
      </c>
      <c r="B77" s="143" t="s">
        <v>220</v>
      </c>
      <c r="C77" s="143" t="s">
        <v>221</v>
      </c>
      <c r="D77" s="143" t="s">
        <v>196</v>
      </c>
      <c r="E77" s="144">
        <v>5329.02</v>
      </c>
      <c r="F77" s="151"/>
      <c r="G77" s="151"/>
      <c r="H77" s="138"/>
      <c r="I77" s="138"/>
      <c r="J77" s="138"/>
      <c r="K77" s="138"/>
      <c r="L77" s="138"/>
      <c r="M77" s="138"/>
    </row>
    <row r="78" spans="1:13" s="109" customFormat="1" ht="22.4" customHeight="1" outlineLevel="2" x14ac:dyDescent="0.35">
      <c r="A78" s="110" t="s">
        <v>192</v>
      </c>
      <c r="B78" s="110" t="s">
        <v>222</v>
      </c>
      <c r="C78" s="110" t="s">
        <v>223</v>
      </c>
      <c r="D78" s="110" t="s">
        <v>151</v>
      </c>
      <c r="E78" s="144">
        <v>5329.02</v>
      </c>
      <c r="F78" s="151"/>
      <c r="G78" s="151"/>
      <c r="H78" s="138"/>
      <c r="I78" s="138"/>
      <c r="J78" s="138"/>
      <c r="K78" s="138"/>
      <c r="L78" s="138"/>
      <c r="M78" s="138"/>
    </row>
    <row r="79" spans="1:13" s="109" customFormat="1" ht="22" customHeight="1" outlineLevel="1" x14ac:dyDescent="0.35">
      <c r="A79" s="143" t="s">
        <v>192</v>
      </c>
      <c r="B79" s="143" t="s">
        <v>222</v>
      </c>
      <c r="C79" s="143" t="s">
        <v>221</v>
      </c>
      <c r="D79" s="143" t="s">
        <v>196</v>
      </c>
      <c r="E79" s="144">
        <v>5329.02</v>
      </c>
      <c r="F79" s="151"/>
      <c r="G79" s="151"/>
      <c r="H79" s="138"/>
      <c r="I79" s="138"/>
      <c r="J79" s="138"/>
      <c r="K79" s="138"/>
      <c r="L79" s="138"/>
      <c r="M79" s="138"/>
    </row>
    <row r="80" spans="1:13" s="109" customFormat="1" ht="22.4" customHeight="1" outlineLevel="1" x14ac:dyDescent="0.35">
      <c r="A80" s="110" t="s">
        <v>195</v>
      </c>
      <c r="B80" s="110" t="s">
        <v>228</v>
      </c>
      <c r="C80" s="110" t="s">
        <v>221</v>
      </c>
      <c r="D80" s="110" t="s">
        <v>151</v>
      </c>
      <c r="E80" s="144">
        <v>5329.02</v>
      </c>
      <c r="F80" s="151"/>
      <c r="G80" s="151"/>
      <c r="H80" s="138"/>
      <c r="I80" s="138"/>
      <c r="J80" s="138"/>
      <c r="K80" s="138"/>
      <c r="L80" s="138"/>
      <c r="M80" s="138"/>
    </row>
    <row r="81" spans="1:13" s="109" customFormat="1" ht="22.4" customHeight="1" outlineLevel="2" x14ac:dyDescent="0.35">
      <c r="A81" s="110" t="s">
        <v>194</v>
      </c>
      <c r="B81" s="110" t="s">
        <v>229</v>
      </c>
      <c r="C81" s="110" t="s">
        <v>221</v>
      </c>
      <c r="D81" s="110" t="s">
        <v>151</v>
      </c>
      <c r="E81" s="144">
        <v>5329.02</v>
      </c>
      <c r="F81" s="151"/>
      <c r="G81" s="151"/>
      <c r="H81" s="138"/>
      <c r="I81" s="138"/>
      <c r="J81" s="138"/>
      <c r="K81" s="138"/>
      <c r="L81" s="138"/>
      <c r="M81" s="138"/>
    </row>
    <row r="82" spans="1:13" s="109" customFormat="1" ht="22.4" customHeight="1" outlineLevel="1" x14ac:dyDescent="0.35">
      <c r="A82" s="142" t="s">
        <v>194</v>
      </c>
      <c r="B82" s="142" t="s">
        <v>229</v>
      </c>
      <c r="C82" s="142" t="s">
        <v>221</v>
      </c>
      <c r="D82" s="142" t="s">
        <v>150</v>
      </c>
      <c r="E82" s="144">
        <v>5329.02</v>
      </c>
      <c r="F82" s="151"/>
      <c r="G82" s="151"/>
      <c r="H82" s="138"/>
      <c r="I82" s="138"/>
      <c r="J82" s="138"/>
      <c r="K82" s="138"/>
      <c r="L82" s="138"/>
      <c r="M82" s="138"/>
    </row>
    <row r="83" spans="1:13" s="109" customFormat="1" ht="22.4" customHeight="1" outlineLevel="1" x14ac:dyDescent="0.35">
      <c r="A83" s="142" t="s">
        <v>149</v>
      </c>
      <c r="B83" s="142" t="s">
        <v>241</v>
      </c>
      <c r="C83" s="142" t="s">
        <v>202</v>
      </c>
      <c r="D83" s="142" t="s">
        <v>150</v>
      </c>
      <c r="E83" s="144">
        <v>208.60023999999999</v>
      </c>
      <c r="F83" s="151"/>
      <c r="G83" s="151"/>
      <c r="H83" s="138"/>
      <c r="I83" s="138"/>
      <c r="J83" s="138"/>
      <c r="K83" s="138"/>
      <c r="L83" s="138"/>
      <c r="M83" s="138"/>
    </row>
    <row r="84" spans="1:13" s="109" customFormat="1" ht="22.4" customHeight="1" outlineLevel="2" x14ac:dyDescent="0.35">
      <c r="A84" s="142" t="s">
        <v>191</v>
      </c>
      <c r="B84" s="142" t="s">
        <v>202</v>
      </c>
      <c r="C84" s="142" t="s">
        <v>202</v>
      </c>
      <c r="D84" s="142" t="s">
        <v>150</v>
      </c>
      <c r="E84" s="144">
        <v>336</v>
      </c>
      <c r="F84" s="151"/>
      <c r="G84" s="151"/>
      <c r="H84" s="138"/>
      <c r="I84" s="138"/>
      <c r="J84" s="138"/>
      <c r="K84" s="138"/>
      <c r="L84" s="138"/>
      <c r="M84" s="138"/>
    </row>
    <row r="85" spans="1:13" s="109" customFormat="1" ht="22.4" customHeight="1" outlineLevel="1" x14ac:dyDescent="0.35">
      <c r="A85" s="143" t="s">
        <v>248</v>
      </c>
      <c r="B85" s="143" t="s">
        <v>242</v>
      </c>
      <c r="C85" s="143" t="s">
        <v>202</v>
      </c>
      <c r="D85" s="143" t="s">
        <v>196</v>
      </c>
      <c r="E85" s="144">
        <v>86</v>
      </c>
      <c r="F85" s="151"/>
      <c r="G85" s="151"/>
      <c r="H85" s="138"/>
      <c r="I85" s="138"/>
      <c r="J85" s="138"/>
      <c r="K85" s="138"/>
      <c r="L85" s="138"/>
      <c r="M85" s="138"/>
    </row>
    <row r="86" spans="1:13" s="109" customFormat="1" ht="22.4" customHeight="1" outlineLevel="1" x14ac:dyDescent="0.35">
      <c r="A86" s="142" t="s">
        <v>248</v>
      </c>
      <c r="B86" s="142" t="s">
        <v>242</v>
      </c>
      <c r="C86" s="142" t="s">
        <v>202</v>
      </c>
      <c r="D86" s="142" t="s">
        <v>150</v>
      </c>
      <c r="E86" s="144">
        <v>390.20000000000005</v>
      </c>
      <c r="F86" s="151"/>
      <c r="G86" s="151"/>
      <c r="H86" s="138"/>
      <c r="I86" s="138"/>
      <c r="J86" s="138"/>
      <c r="K86" s="138"/>
      <c r="L86" s="138"/>
      <c r="M86" s="138"/>
    </row>
    <row r="87" spans="1:13" s="109" customFormat="1" ht="22.4" customHeight="1" outlineLevel="2" x14ac:dyDescent="0.35">
      <c r="A87" s="142" t="s">
        <v>224</v>
      </c>
      <c r="B87" s="142" t="s">
        <v>202</v>
      </c>
      <c r="C87" s="142" t="s">
        <v>202</v>
      </c>
      <c r="D87" s="142" t="s">
        <v>150</v>
      </c>
      <c r="E87" s="144">
        <v>159.9</v>
      </c>
      <c r="F87" s="151"/>
      <c r="G87" s="151"/>
      <c r="H87" s="138"/>
      <c r="I87" s="138"/>
      <c r="J87" s="138"/>
      <c r="K87" s="138"/>
      <c r="L87" s="138"/>
      <c r="M87" s="138"/>
    </row>
    <row r="88" spans="1:13" s="109" customFormat="1" ht="22.4" customHeight="1" outlineLevel="2" x14ac:dyDescent="0.35">
      <c r="A88" s="143" t="s">
        <v>225</v>
      </c>
      <c r="B88" s="143" t="s">
        <v>202</v>
      </c>
      <c r="C88" s="143" t="s">
        <v>243</v>
      </c>
      <c r="D88" s="143" t="s">
        <v>196</v>
      </c>
      <c r="E88" s="144">
        <v>2342</v>
      </c>
      <c r="F88" s="151"/>
      <c r="G88" s="151"/>
      <c r="H88" s="138"/>
      <c r="I88" s="138"/>
      <c r="J88" s="138"/>
      <c r="K88" s="138"/>
      <c r="L88" s="138"/>
      <c r="M88" s="138"/>
    </row>
    <row r="89" spans="1:13" s="109" customFormat="1" ht="22.4" customHeight="1" outlineLevel="1" x14ac:dyDescent="0.35">
      <c r="A89" s="142" t="s">
        <v>226</v>
      </c>
      <c r="B89" s="142" t="s">
        <v>202</v>
      </c>
      <c r="C89" s="142" t="s">
        <v>202</v>
      </c>
      <c r="D89" s="142" t="s">
        <v>150</v>
      </c>
      <c r="E89" s="144">
        <v>364.5</v>
      </c>
      <c r="F89" s="151"/>
      <c r="G89" s="151"/>
      <c r="H89" s="138"/>
      <c r="I89" s="138"/>
      <c r="J89" s="138"/>
      <c r="K89" s="138"/>
      <c r="L89" s="138"/>
      <c r="M89" s="138"/>
    </row>
    <row r="90" spans="1:13" s="109" customFormat="1" ht="22.4" customHeight="1" outlineLevel="1" x14ac:dyDescent="0.35">
      <c r="A90" s="142" t="s">
        <v>227</v>
      </c>
      <c r="B90" s="142" t="s">
        <v>202</v>
      </c>
      <c r="C90" s="142" t="s">
        <v>243</v>
      </c>
      <c r="D90" s="142" t="s">
        <v>150</v>
      </c>
      <c r="E90" s="144">
        <v>2113.3000000000002</v>
      </c>
      <c r="F90" s="151"/>
      <c r="G90" s="151"/>
      <c r="H90" s="138"/>
      <c r="I90" s="138"/>
      <c r="J90" s="138"/>
      <c r="K90" s="138"/>
      <c r="L90" s="138"/>
      <c r="M90" s="138"/>
    </row>
    <row r="91" spans="1:13" ht="22.4" customHeight="1" outlineLevel="1" x14ac:dyDescent="0.35"/>
    <row r="92" spans="1:13" ht="22.4" customHeight="1" x14ac:dyDescent="0.35">
      <c r="D92" s="99" t="s">
        <v>37</v>
      </c>
      <c r="H92" s="139"/>
      <c r="I92" s="191" t="s">
        <v>1</v>
      </c>
      <c r="J92" s="192"/>
      <c r="K92" s="192"/>
      <c r="L92" s="192"/>
      <c r="M92" s="192"/>
    </row>
    <row r="93" spans="1:13" ht="22.4" customHeight="1" x14ac:dyDescent="0.35">
      <c r="D93" s="101"/>
      <c r="H93" s="103"/>
      <c r="I93" s="102"/>
      <c r="J93" s="103"/>
      <c r="K93" s="103"/>
      <c r="L93" s="103"/>
      <c r="M93" s="103"/>
    </row>
    <row r="94" spans="1:13" ht="22.4" customHeight="1" x14ac:dyDescent="0.35">
      <c r="D94" s="101"/>
      <c r="H94" s="103"/>
      <c r="I94" s="102"/>
      <c r="J94" s="103"/>
      <c r="K94" s="103"/>
      <c r="L94" s="103"/>
      <c r="M94" s="103"/>
    </row>
    <row r="95" spans="1:13" ht="22.4" customHeight="1" x14ac:dyDescent="0.35">
      <c r="D95" s="101" t="s">
        <v>38</v>
      </c>
      <c r="H95" s="103"/>
      <c r="I95" s="105"/>
      <c r="J95" s="106"/>
      <c r="K95" s="106"/>
      <c r="L95" s="106"/>
      <c r="M95" s="106"/>
    </row>
  </sheetData>
  <autoFilter ref="A7:M92" xr:uid="{00000000-0009-0000-0000-000000000000}"/>
  <mergeCells count="13">
    <mergeCell ref="I92:M92"/>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62"/>
  <sheetViews>
    <sheetView view="pageBreakPreview" zoomScale="75" zoomScaleNormal="100" zoomScaleSheetLayoutView="75" workbookViewId="0">
      <selection activeCell="D46" sqref="D46"/>
    </sheetView>
  </sheetViews>
  <sheetFormatPr baseColWidth="10" defaultRowHeight="22.4" customHeight="1" outlineLevelRow="2" x14ac:dyDescent="0.35"/>
  <cols>
    <col min="1" max="1" width="27.5429687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9" t="s">
        <v>68</v>
      </c>
      <c r="B1" s="199"/>
      <c r="C1" s="199"/>
      <c r="D1" s="199"/>
      <c r="E1" s="199"/>
      <c r="F1" s="199"/>
      <c r="G1" s="199"/>
      <c r="H1" s="199"/>
      <c r="I1" s="199"/>
      <c r="J1" s="199"/>
    </row>
    <row r="2" spans="1:10" ht="74.5" customHeight="1" x14ac:dyDescent="0.35">
      <c r="A2" s="200" t="s">
        <v>275</v>
      </c>
      <c r="B2" s="200"/>
      <c r="C2" s="200"/>
      <c r="D2" s="200"/>
      <c r="E2" s="200"/>
      <c r="F2" s="200"/>
      <c r="G2" s="200"/>
      <c r="H2" s="200"/>
      <c r="I2" s="200"/>
      <c r="J2" s="200"/>
    </row>
    <row r="3" spans="1:10" ht="43.75" customHeight="1" x14ac:dyDescent="0.35">
      <c r="A3" s="199" t="s">
        <v>343</v>
      </c>
      <c r="B3" s="199"/>
      <c r="C3" s="199"/>
      <c r="D3" s="199"/>
      <c r="E3" s="199"/>
      <c r="F3" s="199"/>
      <c r="G3" s="199"/>
      <c r="H3" s="199"/>
      <c r="I3" s="199"/>
      <c r="J3" s="199"/>
    </row>
    <row r="4" spans="1:10" s="103" customFormat="1" ht="24" customHeight="1" x14ac:dyDescent="0.35">
      <c r="A4" s="221" t="str">
        <f>'Annexe 2 Prix 4G 5G'!A4</f>
        <v>LOT N°15 (département n°49, 72)</v>
      </c>
      <c r="B4" s="221"/>
      <c r="C4" s="18"/>
      <c r="D4" s="18"/>
      <c r="E4" s="222"/>
      <c r="F4" s="222"/>
    </row>
    <row r="5" spans="1:10" s="115" customFormat="1" ht="15.5" x14ac:dyDescent="0.35">
      <c r="A5" s="94"/>
      <c r="B5" s="94"/>
      <c r="C5" s="114"/>
      <c r="D5" s="114"/>
      <c r="E5" s="113"/>
      <c r="F5" s="113"/>
    </row>
    <row r="6" spans="1:10" s="103" customFormat="1" ht="28.4" customHeight="1" x14ac:dyDescent="0.35">
      <c r="A6" s="220" t="s">
        <v>110</v>
      </c>
      <c r="B6" s="220"/>
      <c r="C6" s="220"/>
      <c r="D6" s="220"/>
      <c r="E6" s="220"/>
      <c r="F6" s="220"/>
      <c r="G6" s="220"/>
      <c r="H6" s="220"/>
      <c r="I6" s="220"/>
      <c r="J6" s="220"/>
    </row>
    <row r="7" spans="1:10" s="115" customFormat="1" ht="30.65" customHeight="1" x14ac:dyDescent="0.35">
      <c r="A7" s="94"/>
      <c r="B7" s="94"/>
      <c r="C7" s="140"/>
      <c r="D7" s="218" t="s">
        <v>109</v>
      </c>
      <c r="E7" s="218"/>
      <c r="F7" s="218"/>
      <c r="G7" s="218"/>
      <c r="H7" s="218"/>
      <c r="I7" s="218"/>
      <c r="J7" s="218"/>
    </row>
    <row r="8" spans="1:10" ht="61.5" customHeight="1" x14ac:dyDescent="0.35">
      <c r="A8" s="239" t="s">
        <v>64</v>
      </c>
      <c r="B8" s="239" t="s">
        <v>66</v>
      </c>
      <c r="C8" s="241" t="s">
        <v>282</v>
      </c>
      <c r="D8" s="239" t="s">
        <v>104</v>
      </c>
      <c r="E8" s="239" t="s">
        <v>133</v>
      </c>
      <c r="F8" s="239" t="s">
        <v>105</v>
      </c>
      <c r="G8" s="243" t="s">
        <v>132</v>
      </c>
      <c r="H8" s="243"/>
      <c r="I8" s="243"/>
      <c r="J8" s="219" t="s">
        <v>112</v>
      </c>
    </row>
    <row r="9" spans="1:10" ht="28.75" customHeight="1" x14ac:dyDescent="0.35">
      <c r="A9" s="240"/>
      <c r="B9" s="240"/>
      <c r="C9" s="242"/>
      <c r="D9" s="240"/>
      <c r="E9" s="240"/>
      <c r="F9" s="240"/>
      <c r="G9" s="112" t="s">
        <v>106</v>
      </c>
      <c r="H9" s="112" t="s">
        <v>107</v>
      </c>
      <c r="I9" s="112" t="s">
        <v>108</v>
      </c>
      <c r="J9" s="219"/>
    </row>
    <row r="10" spans="1:10" s="109" customFormat="1" ht="22.4" customHeight="1" outlineLevel="2" x14ac:dyDescent="0.35">
      <c r="A10" s="143" t="s">
        <v>188</v>
      </c>
      <c r="B10" s="143" t="s">
        <v>196</v>
      </c>
      <c r="C10" s="116"/>
      <c r="D10" s="116" t="s">
        <v>111</v>
      </c>
      <c r="E10" s="116" t="s">
        <v>111</v>
      </c>
      <c r="F10" s="116" t="s">
        <v>111</v>
      </c>
      <c r="G10" s="96" t="s">
        <v>111</v>
      </c>
      <c r="H10" s="96" t="s">
        <v>111</v>
      </c>
      <c r="I10" s="96" t="s">
        <v>111</v>
      </c>
      <c r="J10" s="96" t="s">
        <v>111</v>
      </c>
    </row>
    <row r="11" spans="1:10" s="109" customFormat="1" ht="22.4" customHeight="1" outlineLevel="2" x14ac:dyDescent="0.35">
      <c r="A11" s="110" t="s">
        <v>204</v>
      </c>
      <c r="B11" s="110" t="s">
        <v>151</v>
      </c>
      <c r="C11" s="116"/>
      <c r="D11" s="116"/>
      <c r="E11" s="116"/>
      <c r="F11" s="116"/>
      <c r="G11" s="96"/>
      <c r="H11" s="96"/>
      <c r="I11" s="96"/>
      <c r="J11" s="108" t="s">
        <v>113</v>
      </c>
    </row>
    <row r="12" spans="1:10" s="109" customFormat="1" ht="26.15" customHeight="1" outlineLevel="1" x14ac:dyDescent="0.35">
      <c r="A12" s="143" t="s">
        <v>181</v>
      </c>
      <c r="B12" s="143" t="s">
        <v>196</v>
      </c>
      <c r="C12" s="116"/>
      <c r="D12" s="116" t="s">
        <v>111</v>
      </c>
      <c r="E12" s="116" t="s">
        <v>111</v>
      </c>
      <c r="F12" s="116" t="s">
        <v>111</v>
      </c>
      <c r="G12" s="96" t="s">
        <v>111</v>
      </c>
      <c r="H12" s="96" t="s">
        <v>111</v>
      </c>
      <c r="I12" s="96" t="s">
        <v>111</v>
      </c>
      <c r="J12" s="96" t="s">
        <v>111</v>
      </c>
    </row>
    <row r="13" spans="1:10" s="109" customFormat="1" ht="22.4" customHeight="1" outlineLevel="2" x14ac:dyDescent="0.35">
      <c r="A13" s="110" t="s">
        <v>181</v>
      </c>
      <c r="B13" s="110" t="s">
        <v>151</v>
      </c>
      <c r="C13" s="116"/>
      <c r="D13" s="116"/>
      <c r="E13" s="116"/>
      <c r="F13" s="116"/>
      <c r="G13" s="96"/>
      <c r="H13" s="96"/>
      <c r="I13" s="96"/>
      <c r="J13" s="108" t="s">
        <v>113</v>
      </c>
    </row>
    <row r="14" spans="1:10" s="109" customFormat="1" ht="22.4" customHeight="1" outlineLevel="1" x14ac:dyDescent="0.35">
      <c r="A14" s="110" t="s">
        <v>182</v>
      </c>
      <c r="B14" s="110" t="s">
        <v>151</v>
      </c>
      <c r="C14" s="116"/>
      <c r="D14" s="116"/>
      <c r="E14" s="116"/>
      <c r="F14" s="116"/>
      <c r="G14" s="96"/>
      <c r="H14" s="96"/>
      <c r="I14" s="96"/>
      <c r="J14" s="108" t="s">
        <v>113</v>
      </c>
    </row>
    <row r="15" spans="1:10" s="109" customFormat="1" ht="22.4" customHeight="1" outlineLevel="2" x14ac:dyDescent="0.35">
      <c r="A15" s="143" t="s">
        <v>183</v>
      </c>
      <c r="B15" s="143" t="s">
        <v>196</v>
      </c>
      <c r="C15" s="116"/>
      <c r="D15" s="116" t="s">
        <v>111</v>
      </c>
      <c r="E15" s="116" t="s">
        <v>111</v>
      </c>
      <c r="F15" s="116" t="s">
        <v>111</v>
      </c>
      <c r="G15" s="96" t="s">
        <v>111</v>
      </c>
      <c r="H15" s="96" t="s">
        <v>111</v>
      </c>
      <c r="I15" s="96" t="s">
        <v>111</v>
      </c>
      <c r="J15" s="96" t="s">
        <v>111</v>
      </c>
    </row>
    <row r="16" spans="1:10" s="109" customFormat="1" ht="22.4" customHeight="1" outlineLevel="1" x14ac:dyDescent="0.35">
      <c r="A16" s="110" t="s">
        <v>183</v>
      </c>
      <c r="B16" s="110" t="s">
        <v>151</v>
      </c>
      <c r="C16" s="116"/>
      <c r="D16" s="116"/>
      <c r="E16" s="116"/>
      <c r="F16" s="116"/>
      <c r="G16" s="96"/>
      <c r="H16" s="96"/>
      <c r="I16" s="96"/>
      <c r="J16" s="108" t="s">
        <v>113</v>
      </c>
    </row>
    <row r="17" spans="1:10" s="109" customFormat="1" ht="22.4" customHeight="1" outlineLevel="2" x14ac:dyDescent="0.35">
      <c r="A17" s="110" t="s">
        <v>184</v>
      </c>
      <c r="B17" s="110" t="s">
        <v>151</v>
      </c>
      <c r="C17" s="129"/>
      <c r="D17" s="116"/>
      <c r="E17" s="116"/>
      <c r="F17" s="116"/>
      <c r="G17" s="96"/>
      <c r="H17" s="96"/>
      <c r="I17" s="96"/>
      <c r="J17" s="108" t="s">
        <v>113</v>
      </c>
    </row>
    <row r="18" spans="1:10" s="109" customFormat="1" ht="22.4" customHeight="1" outlineLevel="2" x14ac:dyDescent="0.35">
      <c r="A18" s="143" t="s">
        <v>142</v>
      </c>
      <c r="B18" s="143" t="s">
        <v>196</v>
      </c>
      <c r="C18" s="116"/>
      <c r="D18" s="116" t="s">
        <v>111</v>
      </c>
      <c r="E18" s="116" t="s">
        <v>111</v>
      </c>
      <c r="F18" s="116" t="s">
        <v>111</v>
      </c>
      <c r="G18" s="96" t="s">
        <v>111</v>
      </c>
      <c r="H18" s="96" t="s">
        <v>111</v>
      </c>
      <c r="I18" s="96" t="s">
        <v>111</v>
      </c>
      <c r="J18" s="96" t="s">
        <v>111</v>
      </c>
    </row>
    <row r="19" spans="1:10" s="109" customFormat="1" ht="22.4" customHeight="1" outlineLevel="2" x14ac:dyDescent="0.35">
      <c r="A19" s="110" t="s">
        <v>142</v>
      </c>
      <c r="B19" s="110" t="s">
        <v>151</v>
      </c>
      <c r="C19" s="116"/>
      <c r="D19" s="116"/>
      <c r="E19" s="116"/>
      <c r="F19" s="116"/>
      <c r="G19" s="96"/>
      <c r="H19" s="96"/>
      <c r="I19" s="96"/>
      <c r="J19" s="108" t="s">
        <v>113</v>
      </c>
    </row>
    <row r="20" spans="1:10" s="109" customFormat="1" ht="22.4" customHeight="1" outlineLevel="1" x14ac:dyDescent="0.35">
      <c r="A20" s="143" t="s">
        <v>208</v>
      </c>
      <c r="B20" s="143" t="s">
        <v>196</v>
      </c>
      <c r="C20" s="116"/>
      <c r="D20" s="116" t="s">
        <v>111</v>
      </c>
      <c r="E20" s="116" t="s">
        <v>111</v>
      </c>
      <c r="F20" s="116" t="s">
        <v>111</v>
      </c>
      <c r="G20" s="96" t="s">
        <v>111</v>
      </c>
      <c r="H20" s="96" t="s">
        <v>111</v>
      </c>
      <c r="I20" s="96" t="s">
        <v>111</v>
      </c>
      <c r="J20" s="96" t="s">
        <v>111</v>
      </c>
    </row>
    <row r="21" spans="1:10" s="109" customFormat="1" ht="22.4" customHeight="1" outlineLevel="2" x14ac:dyDescent="0.35">
      <c r="A21" s="143" t="s">
        <v>209</v>
      </c>
      <c r="B21" s="143" t="s">
        <v>196</v>
      </c>
      <c r="C21" s="116"/>
      <c r="D21" s="116" t="s">
        <v>111</v>
      </c>
      <c r="E21" s="116" t="s">
        <v>111</v>
      </c>
      <c r="F21" s="116" t="s">
        <v>111</v>
      </c>
      <c r="G21" s="96" t="s">
        <v>111</v>
      </c>
      <c r="H21" s="96" t="s">
        <v>111</v>
      </c>
      <c r="I21" s="96" t="s">
        <v>111</v>
      </c>
      <c r="J21" s="96" t="s">
        <v>111</v>
      </c>
    </row>
    <row r="22" spans="1:10" s="109" customFormat="1" ht="22.4" customHeight="1" outlineLevel="1" x14ac:dyDescent="0.35">
      <c r="A22" s="143" t="s">
        <v>143</v>
      </c>
      <c r="B22" s="143" t="s">
        <v>196</v>
      </c>
      <c r="C22" s="116"/>
      <c r="D22" s="116" t="s">
        <v>111</v>
      </c>
      <c r="E22" s="116" t="s">
        <v>111</v>
      </c>
      <c r="F22" s="116" t="s">
        <v>111</v>
      </c>
      <c r="G22" s="96" t="s">
        <v>111</v>
      </c>
      <c r="H22" s="96" t="s">
        <v>111</v>
      </c>
      <c r="I22" s="96" t="s">
        <v>111</v>
      </c>
      <c r="J22" s="96" t="s">
        <v>111</v>
      </c>
    </row>
    <row r="23" spans="1:10" s="109" customFormat="1" ht="22.4" customHeight="1" outlineLevel="2" x14ac:dyDescent="0.35">
      <c r="A23" s="110" t="s">
        <v>143</v>
      </c>
      <c r="B23" s="110" t="s">
        <v>151</v>
      </c>
      <c r="C23" s="116"/>
      <c r="D23" s="116"/>
      <c r="E23" s="116"/>
      <c r="F23" s="116"/>
      <c r="G23" s="96"/>
      <c r="H23" s="96"/>
      <c r="I23" s="96"/>
      <c r="J23" s="108" t="s">
        <v>113</v>
      </c>
    </row>
    <row r="24" spans="1:10" s="109" customFormat="1" ht="22.4" customHeight="1" outlineLevel="1" x14ac:dyDescent="0.35">
      <c r="A24" s="143" t="s">
        <v>186</v>
      </c>
      <c r="B24" s="143" t="s">
        <v>196</v>
      </c>
      <c r="C24" s="116"/>
      <c r="D24" s="116" t="s">
        <v>111</v>
      </c>
      <c r="E24" s="116" t="s">
        <v>111</v>
      </c>
      <c r="F24" s="116" t="s">
        <v>111</v>
      </c>
      <c r="G24" s="96" t="s">
        <v>111</v>
      </c>
      <c r="H24" s="96" t="s">
        <v>111</v>
      </c>
      <c r="I24" s="96" t="s">
        <v>111</v>
      </c>
      <c r="J24" s="96" t="s">
        <v>111</v>
      </c>
    </row>
    <row r="25" spans="1:10" s="109" customFormat="1" ht="22.4" customHeight="1" outlineLevel="2" x14ac:dyDescent="0.35">
      <c r="A25" s="143" t="s">
        <v>210</v>
      </c>
      <c r="B25" s="143" t="s">
        <v>196</v>
      </c>
      <c r="C25" s="116"/>
      <c r="D25" s="116" t="s">
        <v>111</v>
      </c>
      <c r="E25" s="116" t="s">
        <v>111</v>
      </c>
      <c r="F25" s="116" t="s">
        <v>111</v>
      </c>
      <c r="G25" s="96" t="s">
        <v>111</v>
      </c>
      <c r="H25" s="96" t="s">
        <v>111</v>
      </c>
      <c r="I25" s="96" t="s">
        <v>111</v>
      </c>
      <c r="J25" s="96" t="s">
        <v>111</v>
      </c>
    </row>
    <row r="26" spans="1:10" s="109" customFormat="1" ht="22.4" customHeight="1" outlineLevel="1" x14ac:dyDescent="0.35">
      <c r="A26" s="110" t="s">
        <v>210</v>
      </c>
      <c r="B26" s="110" t="s">
        <v>151</v>
      </c>
      <c r="C26" s="116"/>
      <c r="D26" s="116"/>
      <c r="E26" s="116"/>
      <c r="F26" s="116"/>
      <c r="G26" s="96"/>
      <c r="H26" s="96"/>
      <c r="I26" s="96"/>
      <c r="J26" s="108" t="s">
        <v>113</v>
      </c>
    </row>
    <row r="27" spans="1:10" s="109" customFormat="1" ht="22.4" customHeight="1" outlineLevel="2" x14ac:dyDescent="0.35">
      <c r="A27" s="143" t="s">
        <v>185</v>
      </c>
      <c r="B27" s="143" t="s">
        <v>196</v>
      </c>
      <c r="C27" s="116"/>
      <c r="D27" s="116" t="s">
        <v>111</v>
      </c>
      <c r="E27" s="116" t="s">
        <v>111</v>
      </c>
      <c r="F27" s="116" t="s">
        <v>111</v>
      </c>
      <c r="G27" s="96" t="s">
        <v>111</v>
      </c>
      <c r="H27" s="96" t="s">
        <v>111</v>
      </c>
      <c r="I27" s="96" t="s">
        <v>111</v>
      </c>
      <c r="J27" s="96" t="s">
        <v>111</v>
      </c>
    </row>
    <row r="28" spans="1:10" s="109" customFormat="1" ht="22.4" customHeight="1" outlineLevel="1" x14ac:dyDescent="0.35">
      <c r="A28" s="110" t="s">
        <v>185</v>
      </c>
      <c r="B28" s="110" t="s">
        <v>151</v>
      </c>
      <c r="C28" s="116"/>
      <c r="D28" s="116"/>
      <c r="E28" s="116"/>
      <c r="F28" s="116"/>
      <c r="G28" s="96"/>
      <c r="H28" s="96"/>
      <c r="I28" s="96"/>
      <c r="J28" s="108" t="s">
        <v>113</v>
      </c>
    </row>
    <row r="29" spans="1:10" s="109" customFormat="1" ht="22.4" customHeight="1" outlineLevel="2" x14ac:dyDescent="0.35">
      <c r="A29" s="110" t="s">
        <v>235</v>
      </c>
      <c r="B29" s="110" t="s">
        <v>151</v>
      </c>
      <c r="C29" s="116"/>
      <c r="D29" s="116"/>
      <c r="E29" s="116"/>
      <c r="F29" s="116"/>
      <c r="G29" s="96"/>
      <c r="H29" s="96"/>
      <c r="I29" s="96"/>
      <c r="J29" s="108" t="s">
        <v>113</v>
      </c>
    </row>
    <row r="30" spans="1:10" s="109" customFormat="1" ht="22.4" customHeight="1" outlineLevel="2" x14ac:dyDescent="0.35">
      <c r="A30" s="110" t="s">
        <v>250</v>
      </c>
      <c r="B30" s="110" t="s">
        <v>151</v>
      </c>
      <c r="C30" s="116"/>
      <c r="D30" s="116"/>
      <c r="E30" s="116"/>
      <c r="F30" s="116"/>
      <c r="G30" s="96"/>
      <c r="H30" s="96"/>
      <c r="I30" s="96"/>
      <c r="J30" s="108" t="s">
        <v>113</v>
      </c>
    </row>
    <row r="31" spans="1:10" s="109" customFormat="1" ht="22.4" customHeight="1" outlineLevel="2" x14ac:dyDescent="0.35">
      <c r="A31" s="143" t="s">
        <v>213</v>
      </c>
      <c r="B31" s="143" t="s">
        <v>196</v>
      </c>
      <c r="C31" s="116"/>
      <c r="D31" s="116" t="s">
        <v>111</v>
      </c>
      <c r="E31" s="116" t="s">
        <v>111</v>
      </c>
      <c r="F31" s="116" t="s">
        <v>111</v>
      </c>
      <c r="G31" s="96" t="s">
        <v>111</v>
      </c>
      <c r="H31" s="96" t="s">
        <v>111</v>
      </c>
      <c r="I31" s="96" t="s">
        <v>111</v>
      </c>
      <c r="J31" s="96" t="s">
        <v>111</v>
      </c>
    </row>
    <row r="32" spans="1:10" s="109" customFormat="1" ht="22.4" customHeight="1" outlineLevel="2" x14ac:dyDescent="0.35">
      <c r="A32" s="110" t="s">
        <v>213</v>
      </c>
      <c r="B32" s="110" t="s">
        <v>151</v>
      </c>
      <c r="C32" s="116"/>
      <c r="D32" s="116"/>
      <c r="E32" s="116"/>
      <c r="F32" s="116"/>
      <c r="G32" s="96"/>
      <c r="H32" s="96"/>
      <c r="I32" s="96"/>
      <c r="J32" s="108" t="s">
        <v>113</v>
      </c>
    </row>
    <row r="33" spans="1:10" s="109" customFormat="1" ht="22.4" customHeight="1" outlineLevel="2" x14ac:dyDescent="0.35">
      <c r="A33" s="143" t="s">
        <v>215</v>
      </c>
      <c r="B33" s="143" t="s">
        <v>196</v>
      </c>
      <c r="C33" s="116"/>
      <c r="D33" s="116" t="s">
        <v>111</v>
      </c>
      <c r="E33" s="116" t="s">
        <v>111</v>
      </c>
      <c r="F33" s="116" t="s">
        <v>111</v>
      </c>
      <c r="G33" s="96" t="s">
        <v>111</v>
      </c>
      <c r="H33" s="96" t="s">
        <v>111</v>
      </c>
      <c r="I33" s="96" t="s">
        <v>111</v>
      </c>
      <c r="J33" s="96" t="s">
        <v>111</v>
      </c>
    </row>
    <row r="34" spans="1:10" s="109" customFormat="1" ht="22.4" customHeight="1" outlineLevel="1" x14ac:dyDescent="0.35">
      <c r="A34" s="143" t="s">
        <v>245</v>
      </c>
      <c r="B34" s="143" t="s">
        <v>196</v>
      </c>
      <c r="C34" s="116"/>
      <c r="D34" s="116" t="s">
        <v>111</v>
      </c>
      <c r="E34" s="116" t="s">
        <v>111</v>
      </c>
      <c r="F34" s="116" t="s">
        <v>111</v>
      </c>
      <c r="G34" s="96" t="s">
        <v>111</v>
      </c>
      <c r="H34" s="96" t="s">
        <v>111</v>
      </c>
      <c r="I34" s="96" t="s">
        <v>111</v>
      </c>
      <c r="J34" s="96" t="s">
        <v>111</v>
      </c>
    </row>
    <row r="35" spans="1:10" s="109" customFormat="1" ht="22.4" customHeight="1" outlineLevel="2" x14ac:dyDescent="0.35">
      <c r="A35" s="110" t="s">
        <v>245</v>
      </c>
      <c r="B35" s="110" t="s">
        <v>151</v>
      </c>
      <c r="C35" s="116"/>
      <c r="D35" s="116"/>
      <c r="E35" s="116"/>
      <c r="F35" s="116"/>
      <c r="G35" s="96"/>
      <c r="H35" s="96"/>
      <c r="I35" s="96"/>
      <c r="J35" s="108" t="s">
        <v>113</v>
      </c>
    </row>
    <row r="36" spans="1:10" s="109" customFormat="1" ht="22.4" customHeight="1" outlineLevel="1" x14ac:dyDescent="0.35">
      <c r="A36" s="143" t="s">
        <v>246</v>
      </c>
      <c r="B36" s="143" t="s">
        <v>196</v>
      </c>
      <c r="C36" s="116"/>
      <c r="D36" s="116" t="s">
        <v>111</v>
      </c>
      <c r="E36" s="116" t="s">
        <v>111</v>
      </c>
      <c r="F36" s="116" t="s">
        <v>111</v>
      </c>
      <c r="G36" s="96" t="s">
        <v>111</v>
      </c>
      <c r="H36" s="96" t="s">
        <v>111</v>
      </c>
      <c r="I36" s="96" t="s">
        <v>111</v>
      </c>
      <c r="J36" s="96" t="s">
        <v>111</v>
      </c>
    </row>
    <row r="37" spans="1:10" s="109" customFormat="1" ht="22.4" customHeight="1" outlineLevel="2" x14ac:dyDescent="0.35">
      <c r="A37" s="143" t="s">
        <v>247</v>
      </c>
      <c r="B37" s="143" t="s">
        <v>196</v>
      </c>
      <c r="C37" s="116"/>
      <c r="D37" s="116" t="s">
        <v>111</v>
      </c>
      <c r="E37" s="116" t="s">
        <v>111</v>
      </c>
      <c r="F37" s="116" t="s">
        <v>111</v>
      </c>
      <c r="G37" s="96" t="s">
        <v>111</v>
      </c>
      <c r="H37" s="96" t="s">
        <v>111</v>
      </c>
      <c r="I37" s="96" t="s">
        <v>111</v>
      </c>
      <c r="J37" s="96" t="s">
        <v>111</v>
      </c>
    </row>
    <row r="38" spans="1:10" s="109" customFormat="1" ht="22.4" customHeight="1" outlineLevel="1" x14ac:dyDescent="0.35">
      <c r="A38" s="110" t="s">
        <v>247</v>
      </c>
      <c r="B38" s="110" t="s">
        <v>151</v>
      </c>
      <c r="C38" s="116"/>
      <c r="D38" s="116"/>
      <c r="E38" s="116"/>
      <c r="F38" s="116"/>
      <c r="G38" s="96"/>
      <c r="H38" s="96"/>
      <c r="I38" s="96"/>
      <c r="J38" s="108" t="s">
        <v>113</v>
      </c>
    </row>
    <row r="39" spans="1:10" s="109" customFormat="1" ht="22.4" customHeight="1" outlineLevel="2" x14ac:dyDescent="0.35">
      <c r="A39" s="143" t="s">
        <v>146</v>
      </c>
      <c r="B39" s="143" t="s">
        <v>196</v>
      </c>
      <c r="C39" s="116"/>
      <c r="D39" s="116" t="s">
        <v>111</v>
      </c>
      <c r="E39" s="116" t="s">
        <v>111</v>
      </c>
      <c r="F39" s="116" t="s">
        <v>111</v>
      </c>
      <c r="G39" s="96" t="s">
        <v>111</v>
      </c>
      <c r="H39" s="96" t="s">
        <v>111</v>
      </c>
      <c r="I39" s="96" t="s">
        <v>111</v>
      </c>
      <c r="J39" s="96" t="s">
        <v>111</v>
      </c>
    </row>
    <row r="40" spans="1:10" s="109" customFormat="1" ht="22.4" customHeight="1" outlineLevel="1" x14ac:dyDescent="0.35">
      <c r="A40" s="110" t="s">
        <v>146</v>
      </c>
      <c r="B40" s="110" t="s">
        <v>151</v>
      </c>
      <c r="C40" s="116"/>
      <c r="D40" s="116"/>
      <c r="E40" s="116"/>
      <c r="F40" s="116"/>
      <c r="G40" s="96"/>
      <c r="H40" s="96"/>
      <c r="I40" s="96"/>
      <c r="J40" s="108" t="s">
        <v>113</v>
      </c>
    </row>
    <row r="41" spans="1:10" s="109" customFormat="1" ht="22.4" customHeight="1" outlineLevel="2" x14ac:dyDescent="0.35">
      <c r="A41" s="143" t="s">
        <v>238</v>
      </c>
      <c r="B41" s="143" t="s">
        <v>196</v>
      </c>
      <c r="C41" s="116"/>
      <c r="D41" s="116" t="s">
        <v>111</v>
      </c>
      <c r="E41" s="116" t="s">
        <v>111</v>
      </c>
      <c r="F41" s="116" t="s">
        <v>111</v>
      </c>
      <c r="G41" s="96" t="s">
        <v>111</v>
      </c>
      <c r="H41" s="96" t="s">
        <v>111</v>
      </c>
      <c r="I41" s="96" t="s">
        <v>111</v>
      </c>
      <c r="J41" s="96" t="s">
        <v>111</v>
      </c>
    </row>
    <row r="42" spans="1:10" s="109" customFormat="1" ht="22.4" customHeight="1" outlineLevel="1" x14ac:dyDescent="0.35">
      <c r="A42" s="110" t="s">
        <v>238</v>
      </c>
      <c r="B42" s="110" t="s">
        <v>151</v>
      </c>
      <c r="C42" s="116"/>
      <c r="D42" s="116"/>
      <c r="E42" s="116"/>
      <c r="F42" s="116"/>
      <c r="G42" s="96"/>
      <c r="H42" s="96"/>
      <c r="I42" s="96"/>
      <c r="J42" s="108" t="s">
        <v>113</v>
      </c>
    </row>
    <row r="43" spans="1:10" s="109" customFormat="1" ht="28" customHeight="1" outlineLevel="2" x14ac:dyDescent="0.35">
      <c r="A43" s="110" t="s">
        <v>244</v>
      </c>
      <c r="B43" s="110" t="s">
        <v>151</v>
      </c>
      <c r="C43" s="116"/>
      <c r="D43" s="116"/>
      <c r="E43" s="116"/>
      <c r="F43" s="116"/>
      <c r="G43" s="96"/>
      <c r="H43" s="96"/>
      <c r="I43" s="96"/>
      <c r="J43" s="108" t="s">
        <v>113</v>
      </c>
    </row>
    <row r="44" spans="1:10" s="109" customFormat="1" ht="22.4" customHeight="1" outlineLevel="1" x14ac:dyDescent="0.35">
      <c r="A44" s="143" t="s">
        <v>147</v>
      </c>
      <c r="B44" s="143" t="s">
        <v>196</v>
      </c>
      <c r="C44" s="116"/>
      <c r="D44" s="116" t="s">
        <v>111</v>
      </c>
      <c r="E44" s="116" t="s">
        <v>111</v>
      </c>
      <c r="F44" s="116" t="s">
        <v>111</v>
      </c>
      <c r="G44" s="96" t="s">
        <v>111</v>
      </c>
      <c r="H44" s="96" t="s">
        <v>111</v>
      </c>
      <c r="I44" s="96" t="s">
        <v>111</v>
      </c>
      <c r="J44" s="96" t="s">
        <v>111</v>
      </c>
    </row>
    <row r="45" spans="1:10" s="109" customFormat="1" ht="22.4" customHeight="1" outlineLevel="2" x14ac:dyDescent="0.35">
      <c r="A45" s="110" t="s">
        <v>148</v>
      </c>
      <c r="B45" s="110" t="s">
        <v>151</v>
      </c>
      <c r="C45" s="116"/>
      <c r="D45" s="116"/>
      <c r="E45" s="116"/>
      <c r="F45" s="116"/>
      <c r="G45" s="96"/>
      <c r="H45" s="96"/>
      <c r="I45" s="96"/>
      <c r="J45" s="108" t="s">
        <v>113</v>
      </c>
    </row>
    <row r="46" spans="1:10" s="109" customFormat="1" ht="22.4" customHeight="1" outlineLevel="1" x14ac:dyDescent="0.35">
      <c r="A46" s="110" t="s">
        <v>193</v>
      </c>
      <c r="B46" s="110" t="s">
        <v>151</v>
      </c>
      <c r="C46" s="116"/>
      <c r="D46" s="116"/>
      <c r="E46" s="116"/>
      <c r="F46" s="116"/>
      <c r="G46" s="96"/>
      <c r="H46" s="96"/>
      <c r="I46" s="96"/>
      <c r="J46" s="108" t="s">
        <v>113</v>
      </c>
    </row>
    <row r="47" spans="1:10" s="109" customFormat="1" ht="22.4" customHeight="1" outlineLevel="2" x14ac:dyDescent="0.35">
      <c r="A47" s="143" t="s">
        <v>193</v>
      </c>
      <c r="B47" s="143" t="s">
        <v>196</v>
      </c>
      <c r="C47" s="116"/>
      <c r="D47" s="116" t="s">
        <v>111</v>
      </c>
      <c r="E47" s="116" t="s">
        <v>111</v>
      </c>
      <c r="F47" s="116" t="s">
        <v>111</v>
      </c>
      <c r="G47" s="96" t="s">
        <v>111</v>
      </c>
      <c r="H47" s="96" t="s">
        <v>111</v>
      </c>
      <c r="I47" s="96" t="s">
        <v>111</v>
      </c>
      <c r="J47" s="96" t="s">
        <v>111</v>
      </c>
    </row>
    <row r="48" spans="1:10" s="109" customFormat="1" ht="22.4" customHeight="1" outlineLevel="2" x14ac:dyDescent="0.35">
      <c r="A48" s="110" t="s">
        <v>192</v>
      </c>
      <c r="B48" s="110" t="s">
        <v>151</v>
      </c>
      <c r="C48" s="116"/>
      <c r="D48" s="116"/>
      <c r="E48" s="116"/>
      <c r="F48" s="116"/>
      <c r="G48" s="96"/>
      <c r="H48" s="96"/>
      <c r="I48" s="96"/>
      <c r="J48" s="108" t="s">
        <v>113</v>
      </c>
    </row>
    <row r="49" spans="1:10" s="109" customFormat="1" ht="22.4" customHeight="1" outlineLevel="2" x14ac:dyDescent="0.35">
      <c r="A49" s="143" t="s">
        <v>192</v>
      </c>
      <c r="B49" s="143" t="s">
        <v>196</v>
      </c>
      <c r="C49" s="116"/>
      <c r="D49" s="116" t="s">
        <v>111</v>
      </c>
      <c r="E49" s="116" t="s">
        <v>111</v>
      </c>
      <c r="F49" s="116" t="s">
        <v>111</v>
      </c>
      <c r="G49" s="96" t="s">
        <v>111</v>
      </c>
      <c r="H49" s="96" t="s">
        <v>111</v>
      </c>
      <c r="I49" s="96" t="s">
        <v>111</v>
      </c>
      <c r="J49" s="96" t="s">
        <v>111</v>
      </c>
    </row>
    <row r="50" spans="1:10" s="109" customFormat="1" ht="22.4" customHeight="1" outlineLevel="1" x14ac:dyDescent="0.35">
      <c r="A50" s="110" t="s">
        <v>195</v>
      </c>
      <c r="B50" s="110" t="s">
        <v>151</v>
      </c>
      <c r="C50" s="116"/>
      <c r="D50" s="116"/>
      <c r="E50" s="116"/>
      <c r="F50" s="116"/>
      <c r="G50" s="96"/>
      <c r="H50" s="96"/>
      <c r="I50" s="96"/>
      <c r="J50" s="108" t="s">
        <v>113</v>
      </c>
    </row>
    <row r="51" spans="1:10" s="109" customFormat="1" ht="22.4" customHeight="1" outlineLevel="2" x14ac:dyDescent="0.35">
      <c r="A51" s="110" t="s">
        <v>194</v>
      </c>
      <c r="B51" s="110" t="s">
        <v>151</v>
      </c>
      <c r="C51" s="116"/>
      <c r="D51" s="116"/>
      <c r="E51" s="116"/>
      <c r="F51" s="116"/>
      <c r="G51" s="96"/>
      <c r="H51" s="96"/>
      <c r="I51" s="96"/>
      <c r="J51" s="108" t="s">
        <v>113</v>
      </c>
    </row>
    <row r="52" spans="1:10" s="109" customFormat="1" ht="22.4" customHeight="1" outlineLevel="1" x14ac:dyDescent="0.35">
      <c r="A52" s="143" t="s">
        <v>248</v>
      </c>
      <c r="B52" s="143" t="s">
        <v>196</v>
      </c>
      <c r="C52" s="116"/>
      <c r="D52" s="116" t="s">
        <v>111</v>
      </c>
      <c r="E52" s="116" t="s">
        <v>111</v>
      </c>
      <c r="F52" s="116" t="s">
        <v>111</v>
      </c>
      <c r="G52" s="96" t="s">
        <v>111</v>
      </c>
      <c r="H52" s="96" t="s">
        <v>111</v>
      </c>
      <c r="I52" s="96" t="s">
        <v>111</v>
      </c>
      <c r="J52" s="96" t="s">
        <v>111</v>
      </c>
    </row>
    <row r="53" spans="1:10" s="109" customFormat="1" ht="22.4" customHeight="1" outlineLevel="2" x14ac:dyDescent="0.35">
      <c r="A53" s="143" t="s">
        <v>225</v>
      </c>
      <c r="B53" s="143" t="s">
        <v>196</v>
      </c>
      <c r="C53" s="116"/>
      <c r="D53" s="116" t="s">
        <v>111</v>
      </c>
      <c r="E53" s="116" t="s">
        <v>111</v>
      </c>
      <c r="F53" s="116" t="s">
        <v>111</v>
      </c>
      <c r="G53" s="96" t="s">
        <v>111</v>
      </c>
      <c r="H53" s="96" t="s">
        <v>111</v>
      </c>
      <c r="I53" s="96" t="s">
        <v>111</v>
      </c>
      <c r="J53" s="96" t="s">
        <v>111</v>
      </c>
    </row>
    <row r="54" spans="1:10" ht="22.4" customHeight="1" outlineLevel="1" x14ac:dyDescent="0.35">
      <c r="A54" s="220" t="s">
        <v>114</v>
      </c>
      <c r="B54" s="220"/>
      <c r="C54" s="220"/>
      <c r="D54" s="220"/>
      <c r="E54" s="220"/>
      <c r="F54" s="220"/>
      <c r="G54" s="220"/>
      <c r="H54" s="220"/>
      <c r="I54" s="220"/>
      <c r="J54" s="220"/>
    </row>
    <row r="55" spans="1:10" ht="22.4" customHeight="1" outlineLevel="1" x14ac:dyDescent="0.3">
      <c r="A55" s="223" t="s">
        <v>347</v>
      </c>
      <c r="B55" s="224"/>
      <c r="C55" s="224"/>
      <c r="D55" s="224"/>
      <c r="E55" s="224"/>
      <c r="F55" s="224"/>
      <c r="G55" s="224"/>
      <c r="H55" s="224"/>
      <c r="I55" s="224"/>
      <c r="J55" s="225"/>
    </row>
    <row r="56" spans="1:10" ht="22.4" customHeight="1" outlineLevel="1" x14ac:dyDescent="0.35">
      <c r="A56" s="226" t="s">
        <v>283</v>
      </c>
      <c r="B56" s="227"/>
      <c r="C56" s="227"/>
      <c r="D56" s="228"/>
      <c r="E56" s="232"/>
      <c r="F56" s="233"/>
      <c r="G56" s="233"/>
      <c r="H56" s="233"/>
      <c r="I56" s="233"/>
      <c r="J56" s="234"/>
    </row>
    <row r="57" spans="1:10" ht="22.4" customHeight="1" outlineLevel="1" x14ac:dyDescent="0.35">
      <c r="A57" s="229"/>
      <c r="B57" s="230"/>
      <c r="C57" s="230"/>
      <c r="D57" s="231"/>
      <c r="E57" s="235"/>
      <c r="F57" s="236"/>
      <c r="G57" s="236"/>
      <c r="H57" s="236"/>
      <c r="I57" s="236"/>
      <c r="J57" s="237"/>
    </row>
    <row r="58" spans="1:10" ht="22.4" customHeight="1" outlineLevel="1" x14ac:dyDescent="0.35"/>
    <row r="59" spans="1:10" ht="22.4" customHeight="1" x14ac:dyDescent="0.35">
      <c r="B59" s="99" t="s">
        <v>37</v>
      </c>
      <c r="C59" s="99"/>
      <c r="E59" s="191" t="s">
        <v>1</v>
      </c>
      <c r="F59" s="192"/>
      <c r="G59" s="192"/>
      <c r="H59" s="192"/>
      <c r="I59" s="238"/>
    </row>
    <row r="60" spans="1:10" ht="22.4" customHeight="1" x14ac:dyDescent="0.35">
      <c r="B60" s="101"/>
      <c r="C60" s="101"/>
      <c r="E60" s="117"/>
      <c r="F60" s="118"/>
      <c r="G60" s="118"/>
      <c r="H60" s="118"/>
      <c r="I60" s="119"/>
    </row>
    <row r="61" spans="1:10" ht="22.4" customHeight="1" x14ac:dyDescent="0.35">
      <c r="B61" s="101"/>
      <c r="C61" s="101"/>
      <c r="E61" s="117"/>
      <c r="F61" s="118"/>
      <c r="G61" s="118"/>
      <c r="H61" s="118"/>
      <c r="I61" s="119"/>
    </row>
    <row r="62" spans="1:10" ht="22.4" customHeight="1" x14ac:dyDescent="0.35">
      <c r="B62" s="101" t="s">
        <v>38</v>
      </c>
      <c r="C62" s="101"/>
      <c r="E62" s="120"/>
      <c r="F62" s="121"/>
      <c r="G62" s="121"/>
      <c r="H62" s="121"/>
      <c r="I62" s="122"/>
    </row>
  </sheetData>
  <autoFilter ref="A8:F57" xr:uid="{00000000-0009-0000-0000-000001000000}"/>
  <mergeCells count="20">
    <mergeCell ref="A55:J55"/>
    <mergeCell ref="A56:D57"/>
    <mergeCell ref="E56:J57"/>
    <mergeCell ref="E59:I59"/>
    <mergeCell ref="A8:A9"/>
    <mergeCell ref="B8:B9"/>
    <mergeCell ref="C8:C9"/>
    <mergeCell ref="D8:D9"/>
    <mergeCell ref="E8:E9"/>
    <mergeCell ref="F8:F9"/>
    <mergeCell ref="G8:I8"/>
    <mergeCell ref="A54:J54"/>
    <mergeCell ref="A3:J3"/>
    <mergeCell ref="A2:J2"/>
    <mergeCell ref="A1:J1"/>
    <mergeCell ref="D7:J7"/>
    <mergeCell ref="J8:J9"/>
    <mergeCell ref="A6:J6"/>
    <mergeCell ref="A4:B4"/>
    <mergeCell ref="E4:F4"/>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66"/>
  <sheetViews>
    <sheetView view="pageBreakPreview" zoomScale="75" zoomScaleNormal="100" zoomScaleSheetLayoutView="75" workbookViewId="0">
      <selection activeCell="F4" sqref="F4"/>
    </sheetView>
  </sheetViews>
  <sheetFormatPr baseColWidth="10" defaultRowHeight="22.4" customHeight="1" outlineLevelRow="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9" t="s">
        <v>39</v>
      </c>
      <c r="C1" s="199"/>
      <c r="D1" s="199"/>
      <c r="E1" s="199"/>
      <c r="F1" s="199"/>
      <c r="G1" s="199"/>
      <c r="H1" s="199"/>
      <c r="I1" s="199"/>
      <c r="J1" s="199"/>
      <c r="K1" s="199"/>
      <c r="L1" s="199"/>
      <c r="M1" s="199"/>
      <c r="N1" s="199"/>
    </row>
    <row r="2" spans="1:14" s="89" customFormat="1" ht="74.5" customHeight="1" x14ac:dyDescent="0.35">
      <c r="B2" s="200" t="s">
        <v>278</v>
      </c>
      <c r="C2" s="200"/>
      <c r="D2" s="200"/>
      <c r="E2" s="200"/>
      <c r="F2" s="200"/>
      <c r="G2" s="200"/>
      <c r="H2" s="200"/>
      <c r="I2" s="200"/>
      <c r="J2" s="200"/>
      <c r="K2" s="200"/>
      <c r="L2" s="200"/>
      <c r="M2" s="200"/>
      <c r="N2" s="200"/>
    </row>
    <row r="3" spans="1:14" s="89" customFormat="1" ht="43.75" customHeight="1" x14ac:dyDescent="0.35">
      <c r="B3" s="199" t="s">
        <v>69</v>
      </c>
      <c r="C3" s="199"/>
      <c r="D3" s="199"/>
      <c r="E3" s="199"/>
      <c r="F3" s="199"/>
      <c r="G3" s="199"/>
      <c r="H3" s="199"/>
      <c r="I3" s="199"/>
      <c r="J3" s="199"/>
      <c r="K3" s="199"/>
      <c r="L3" s="199"/>
      <c r="M3" s="199"/>
      <c r="N3" s="199"/>
    </row>
    <row r="4" spans="1:14" ht="72" customHeight="1" x14ac:dyDescent="0.35">
      <c r="A4" s="221" t="s">
        <v>197</v>
      </c>
      <c r="B4" s="221"/>
      <c r="C4" s="94"/>
      <c r="D4" s="95"/>
      <c r="E4" s="123"/>
      <c r="F4" s="95"/>
      <c r="G4" s="95"/>
      <c r="H4" s="95"/>
      <c r="I4" s="243" t="s">
        <v>83</v>
      </c>
      <c r="J4" s="243"/>
      <c r="K4" s="243"/>
      <c r="L4" s="248"/>
      <c r="M4" s="248"/>
    </row>
    <row r="5" spans="1:14" ht="45.65" customHeight="1" x14ac:dyDescent="0.35">
      <c r="A5" s="221" t="s">
        <v>274</v>
      </c>
      <c r="B5" s="221"/>
      <c r="C5" s="249" t="s">
        <v>128</v>
      </c>
      <c r="D5" s="250"/>
      <c r="E5" s="250"/>
      <c r="F5" s="97"/>
      <c r="G5" s="97"/>
      <c r="H5" s="97"/>
      <c r="I5" s="97"/>
      <c r="J5" s="97"/>
      <c r="K5" s="97"/>
      <c r="L5" s="97"/>
      <c r="M5" s="97"/>
    </row>
    <row r="6" spans="1:14" ht="62.5" customHeight="1" x14ac:dyDescent="0.35">
      <c r="A6" s="253" t="s">
        <v>130</v>
      </c>
      <c r="B6" s="253"/>
      <c r="C6" s="251" t="s">
        <v>137</v>
      </c>
      <c r="D6" s="251"/>
      <c r="E6" s="251"/>
      <c r="F6" s="252" t="s">
        <v>178</v>
      </c>
      <c r="G6" s="252"/>
      <c r="H6" s="98"/>
      <c r="I6" s="98"/>
      <c r="J6" s="98"/>
      <c r="K6" s="252" t="s">
        <v>122</v>
      </c>
      <c r="L6" s="252"/>
      <c r="M6" s="98"/>
    </row>
    <row r="7" spans="1:14" ht="67.75" customHeight="1" outlineLevel="1" x14ac:dyDescent="0.35">
      <c r="A7" s="243" t="s">
        <v>92</v>
      </c>
      <c r="B7" s="243" t="s">
        <v>85</v>
      </c>
      <c r="C7" s="239" t="s">
        <v>152</v>
      </c>
      <c r="D7" s="243" t="s">
        <v>86</v>
      </c>
      <c r="E7" s="244" t="s">
        <v>120</v>
      </c>
      <c r="F7" s="246" t="s">
        <v>84</v>
      </c>
      <c r="G7" s="243" t="s">
        <v>71</v>
      </c>
      <c r="H7" s="243" t="s">
        <v>72</v>
      </c>
      <c r="I7" s="243" t="s">
        <v>77</v>
      </c>
      <c r="J7" s="243" t="s">
        <v>78</v>
      </c>
      <c r="K7" s="243" t="s">
        <v>123</v>
      </c>
      <c r="L7" s="243" t="s">
        <v>124</v>
      </c>
      <c r="M7" s="243" t="s">
        <v>93</v>
      </c>
      <c r="N7" s="243"/>
    </row>
    <row r="8" spans="1:14" ht="94.75" customHeight="1" outlineLevel="1" x14ac:dyDescent="0.35">
      <c r="A8" s="243"/>
      <c r="B8" s="243"/>
      <c r="C8" s="240"/>
      <c r="D8" s="243"/>
      <c r="E8" s="245"/>
      <c r="F8" s="247"/>
      <c r="G8" s="243"/>
      <c r="H8" s="243"/>
      <c r="I8" s="243"/>
      <c r="J8" s="243"/>
      <c r="K8" s="243"/>
      <c r="L8" s="243"/>
      <c r="M8" s="13" t="s">
        <v>94</v>
      </c>
      <c r="N8" s="13" t="s">
        <v>95</v>
      </c>
    </row>
    <row r="9" spans="1:14" ht="22.4" customHeight="1" outlineLevel="1" x14ac:dyDescent="0.35">
      <c r="A9" s="17" t="s">
        <v>176</v>
      </c>
      <c r="B9" s="17" t="s">
        <v>156</v>
      </c>
      <c r="C9" s="17" t="s">
        <v>150</v>
      </c>
      <c r="D9" s="17" t="s">
        <v>90</v>
      </c>
      <c r="E9" s="17" t="s">
        <v>91</v>
      </c>
      <c r="F9" s="152">
        <v>128</v>
      </c>
      <c r="G9" s="4"/>
      <c r="H9" s="5"/>
      <c r="I9" s="5"/>
      <c r="J9" s="5"/>
      <c r="K9" s="5"/>
      <c r="L9" s="5"/>
      <c r="M9" s="5"/>
      <c r="N9" s="5"/>
    </row>
    <row r="10" spans="1:14" ht="22.4" customHeight="1" outlineLevel="1" x14ac:dyDescent="0.35">
      <c r="A10" s="17" t="s">
        <v>176</v>
      </c>
      <c r="B10" s="17" t="s">
        <v>157</v>
      </c>
      <c r="C10" s="17" t="s">
        <v>196</v>
      </c>
      <c r="D10" s="17" t="s">
        <v>90</v>
      </c>
      <c r="E10" s="17" t="s">
        <v>91</v>
      </c>
      <c r="F10" s="152">
        <v>1146</v>
      </c>
      <c r="G10" s="4"/>
      <c r="H10" s="5"/>
      <c r="I10" s="5"/>
      <c r="J10" s="5"/>
      <c r="K10" s="5"/>
      <c r="L10" s="5"/>
      <c r="M10" s="5"/>
      <c r="N10" s="5"/>
    </row>
    <row r="11" spans="1:14" ht="22.4" customHeight="1" outlineLevel="1" x14ac:dyDescent="0.35">
      <c r="A11" s="17" t="s">
        <v>176</v>
      </c>
      <c r="B11" s="17" t="s">
        <v>157</v>
      </c>
      <c r="C11" s="17" t="s">
        <v>150</v>
      </c>
      <c r="D11" s="17" t="s">
        <v>90</v>
      </c>
      <c r="E11" s="17" t="s">
        <v>91</v>
      </c>
      <c r="F11" s="152">
        <v>238</v>
      </c>
      <c r="G11" s="4"/>
      <c r="H11" s="5"/>
      <c r="I11" s="5"/>
      <c r="J11" s="5"/>
      <c r="K11" s="5"/>
      <c r="L11" s="5"/>
      <c r="M11" s="5"/>
      <c r="N11" s="5"/>
    </row>
    <row r="12" spans="1:14" ht="22.4" customHeight="1" outlineLevel="1" x14ac:dyDescent="0.35">
      <c r="A12" s="17" t="s">
        <v>176</v>
      </c>
      <c r="B12" s="17" t="s">
        <v>158</v>
      </c>
      <c r="C12" s="17" t="s">
        <v>196</v>
      </c>
      <c r="D12" s="17" t="s">
        <v>90</v>
      </c>
      <c r="E12" s="17" t="s">
        <v>91</v>
      </c>
      <c r="F12" s="152">
        <v>540</v>
      </c>
      <c r="G12" s="4"/>
      <c r="H12" s="5"/>
      <c r="I12" s="5"/>
      <c r="J12" s="5"/>
      <c r="K12" s="5"/>
      <c r="L12" s="5"/>
      <c r="M12" s="5"/>
      <c r="N12" s="5"/>
    </row>
    <row r="13" spans="1:14" ht="22.4" customHeight="1" outlineLevel="1" x14ac:dyDescent="0.35">
      <c r="A13" s="17" t="s">
        <v>176</v>
      </c>
      <c r="B13" s="17" t="s">
        <v>158</v>
      </c>
      <c r="C13" s="17" t="s">
        <v>150</v>
      </c>
      <c r="D13" s="17" t="s">
        <v>90</v>
      </c>
      <c r="E13" s="17" t="s">
        <v>91</v>
      </c>
      <c r="F13" s="152">
        <v>157</v>
      </c>
      <c r="G13" s="4"/>
      <c r="H13" s="5"/>
      <c r="I13" s="5"/>
      <c r="J13" s="5"/>
      <c r="K13" s="5"/>
      <c r="L13" s="5"/>
      <c r="M13" s="5"/>
      <c r="N13" s="5"/>
    </row>
    <row r="14" spans="1:14" ht="22.4" customHeight="1" outlineLevel="1" x14ac:dyDescent="0.35">
      <c r="A14" s="17" t="s">
        <v>176</v>
      </c>
      <c r="B14" s="17" t="s">
        <v>251</v>
      </c>
      <c r="C14" s="17" t="s">
        <v>150</v>
      </c>
      <c r="D14" s="17" t="s">
        <v>115</v>
      </c>
      <c r="E14" s="17" t="s">
        <v>116</v>
      </c>
      <c r="F14" s="152">
        <v>665</v>
      </c>
      <c r="G14" s="4"/>
      <c r="H14" s="5"/>
      <c r="I14" s="5"/>
      <c r="J14" s="5"/>
      <c r="K14" s="5"/>
      <c r="L14" s="5"/>
      <c r="M14" s="5"/>
      <c r="N14" s="5"/>
    </row>
    <row r="15" spans="1:14" ht="22.4" customHeight="1" outlineLevel="1" x14ac:dyDescent="0.35">
      <c r="A15" s="17" t="s">
        <v>176</v>
      </c>
      <c r="B15" s="17" t="s">
        <v>159</v>
      </c>
      <c r="C15" s="17" t="s">
        <v>196</v>
      </c>
      <c r="D15" s="17" t="s">
        <v>90</v>
      </c>
      <c r="E15" s="17" t="s">
        <v>91</v>
      </c>
      <c r="F15" s="152">
        <v>598</v>
      </c>
      <c r="G15" s="4"/>
      <c r="H15" s="5"/>
      <c r="I15" s="5"/>
      <c r="J15" s="5"/>
      <c r="K15" s="5"/>
      <c r="L15" s="5"/>
      <c r="M15" s="5"/>
      <c r="N15" s="5"/>
    </row>
    <row r="16" spans="1:14" ht="22.4" customHeight="1" outlineLevel="1" x14ac:dyDescent="0.35">
      <c r="A16" s="17" t="s">
        <v>176</v>
      </c>
      <c r="B16" s="17" t="s">
        <v>159</v>
      </c>
      <c r="C16" s="17" t="s">
        <v>150</v>
      </c>
      <c r="D16" s="17" t="s">
        <v>90</v>
      </c>
      <c r="E16" s="17" t="s">
        <v>91</v>
      </c>
      <c r="F16" s="152">
        <v>175</v>
      </c>
      <c r="G16" s="4"/>
      <c r="H16" s="5"/>
      <c r="I16" s="5"/>
      <c r="J16" s="5"/>
      <c r="K16" s="5"/>
      <c r="L16" s="5"/>
      <c r="M16" s="5"/>
      <c r="N16" s="5"/>
    </row>
    <row r="17" spans="1:14" ht="22.4" customHeight="1" outlineLevel="1" x14ac:dyDescent="0.35">
      <c r="A17" s="17" t="s">
        <v>176</v>
      </c>
      <c r="B17" s="17" t="s">
        <v>160</v>
      </c>
      <c r="C17" s="17" t="s">
        <v>196</v>
      </c>
      <c r="D17" s="17" t="s">
        <v>90</v>
      </c>
      <c r="E17" s="17" t="s">
        <v>91</v>
      </c>
      <c r="F17" s="152">
        <v>242</v>
      </c>
      <c r="G17" s="4"/>
      <c r="H17" s="5"/>
      <c r="I17" s="5"/>
      <c r="J17" s="5"/>
      <c r="K17" s="5"/>
      <c r="L17" s="5"/>
      <c r="M17" s="5"/>
      <c r="N17" s="5"/>
    </row>
    <row r="18" spans="1:14" ht="22.4" customHeight="1" outlineLevel="1" x14ac:dyDescent="0.35">
      <c r="A18" s="17" t="s">
        <v>176</v>
      </c>
      <c r="B18" s="17" t="s">
        <v>160</v>
      </c>
      <c r="C18" s="17" t="s">
        <v>150</v>
      </c>
      <c r="D18" s="17" t="s">
        <v>90</v>
      </c>
      <c r="E18" s="17" t="s">
        <v>91</v>
      </c>
      <c r="F18" s="152">
        <v>136</v>
      </c>
      <c r="G18" s="4"/>
      <c r="H18" s="5"/>
      <c r="I18" s="5"/>
      <c r="J18" s="5"/>
      <c r="K18" s="5"/>
      <c r="L18" s="5"/>
      <c r="M18" s="5"/>
      <c r="N18" s="5"/>
    </row>
    <row r="19" spans="1:14" ht="22.4" customHeight="1" outlineLevel="1" x14ac:dyDescent="0.35">
      <c r="A19" s="17" t="s">
        <v>176</v>
      </c>
      <c r="B19" s="17" t="s">
        <v>252</v>
      </c>
      <c r="C19" s="17" t="s">
        <v>196</v>
      </c>
      <c r="D19" s="17" t="s">
        <v>90</v>
      </c>
      <c r="E19" s="17" t="s">
        <v>91</v>
      </c>
      <c r="F19" s="152">
        <v>73</v>
      </c>
      <c r="G19" s="4"/>
      <c r="H19" s="5"/>
      <c r="I19" s="5"/>
      <c r="J19" s="5"/>
      <c r="K19" s="5"/>
      <c r="L19" s="5"/>
      <c r="M19" s="5"/>
      <c r="N19" s="5"/>
    </row>
    <row r="20" spans="1:14" ht="22.4" customHeight="1" outlineLevel="1" x14ac:dyDescent="0.35">
      <c r="A20" s="17" t="s">
        <v>176</v>
      </c>
      <c r="B20" s="17" t="s">
        <v>252</v>
      </c>
      <c r="C20" s="17" t="s">
        <v>150</v>
      </c>
      <c r="D20" s="17" t="s">
        <v>90</v>
      </c>
      <c r="E20" s="17" t="s">
        <v>91</v>
      </c>
      <c r="F20" s="152">
        <v>595</v>
      </c>
      <c r="G20" s="4"/>
      <c r="H20" s="5"/>
      <c r="I20" s="5"/>
      <c r="J20" s="5"/>
      <c r="K20" s="5"/>
      <c r="L20" s="5"/>
      <c r="M20" s="5"/>
      <c r="N20" s="5"/>
    </row>
    <row r="21" spans="1:14" ht="22.4" customHeight="1" outlineLevel="1" x14ac:dyDescent="0.35">
      <c r="A21" s="17" t="s">
        <v>176</v>
      </c>
      <c r="B21" s="17" t="s">
        <v>253</v>
      </c>
      <c r="C21" s="17" t="s">
        <v>150</v>
      </c>
      <c r="D21" s="17" t="s">
        <v>90</v>
      </c>
      <c r="E21" s="17" t="s">
        <v>91</v>
      </c>
      <c r="F21" s="152">
        <v>176</v>
      </c>
      <c r="G21" s="4"/>
      <c r="H21" s="5"/>
      <c r="I21" s="5"/>
      <c r="J21" s="5"/>
      <c r="K21" s="5"/>
      <c r="L21" s="5"/>
      <c r="M21" s="5"/>
      <c r="N21" s="5"/>
    </row>
    <row r="22" spans="1:14" ht="22.4" customHeight="1" outlineLevel="1" x14ac:dyDescent="0.35">
      <c r="A22" s="17" t="s">
        <v>176</v>
      </c>
      <c r="B22" s="17" t="s">
        <v>254</v>
      </c>
      <c r="C22" s="17" t="s">
        <v>151</v>
      </c>
      <c r="D22" s="17" t="s">
        <v>90</v>
      </c>
      <c r="E22" s="17" t="s">
        <v>91</v>
      </c>
      <c r="F22" s="152">
        <v>80</v>
      </c>
      <c r="G22" s="4"/>
      <c r="H22" s="5"/>
      <c r="I22" s="5"/>
      <c r="J22" s="5"/>
      <c r="K22" s="5"/>
      <c r="L22" s="5"/>
      <c r="M22" s="5"/>
      <c r="N22" s="5"/>
    </row>
    <row r="23" spans="1:14" ht="22.4" customHeight="1" outlineLevel="1" x14ac:dyDescent="0.35">
      <c r="A23" s="17" t="s">
        <v>176</v>
      </c>
      <c r="B23" s="17" t="s">
        <v>255</v>
      </c>
      <c r="C23" s="17" t="s">
        <v>150</v>
      </c>
      <c r="D23" s="17" t="s">
        <v>90</v>
      </c>
      <c r="E23" s="17" t="s">
        <v>91</v>
      </c>
      <c r="F23" s="152">
        <v>74</v>
      </c>
      <c r="G23" s="4"/>
      <c r="H23" s="5"/>
      <c r="I23" s="5"/>
      <c r="J23" s="5"/>
      <c r="K23" s="5"/>
      <c r="L23" s="5"/>
      <c r="M23" s="5"/>
      <c r="N23" s="5"/>
    </row>
    <row r="24" spans="1:14" ht="22.4" customHeight="1" outlineLevel="1" x14ac:dyDescent="0.35">
      <c r="A24" s="17" t="s">
        <v>176</v>
      </c>
      <c r="B24" s="17" t="s">
        <v>256</v>
      </c>
      <c r="C24" s="17" t="s">
        <v>150</v>
      </c>
      <c r="D24" s="17" t="s">
        <v>90</v>
      </c>
      <c r="E24" s="17" t="s">
        <v>91</v>
      </c>
      <c r="F24" s="153">
        <v>181</v>
      </c>
      <c r="G24" s="4"/>
      <c r="H24" s="5"/>
      <c r="I24" s="5"/>
      <c r="J24" s="5"/>
      <c r="K24" s="5"/>
      <c r="L24" s="5"/>
      <c r="M24" s="5"/>
      <c r="N24" s="5"/>
    </row>
    <row r="25" spans="1:14" ht="22.4" customHeight="1" outlineLevel="1" x14ac:dyDescent="0.35">
      <c r="A25" s="17" t="s">
        <v>176</v>
      </c>
      <c r="B25" s="17" t="s">
        <v>145</v>
      </c>
      <c r="C25" s="17" t="s">
        <v>150</v>
      </c>
      <c r="D25" s="17" t="s">
        <v>90</v>
      </c>
      <c r="E25" s="17" t="s">
        <v>91</v>
      </c>
      <c r="F25" s="152">
        <v>60</v>
      </c>
      <c r="G25" s="4"/>
      <c r="H25" s="5"/>
      <c r="I25" s="5"/>
      <c r="J25" s="5"/>
      <c r="K25" s="5"/>
      <c r="L25" s="5"/>
      <c r="M25" s="5"/>
      <c r="N25" s="5"/>
    </row>
    <row r="26" spans="1:14" ht="22.4" customHeight="1" outlineLevel="1" x14ac:dyDescent="0.35">
      <c r="A26" s="17" t="s">
        <v>176</v>
      </c>
      <c r="B26" s="17" t="s">
        <v>161</v>
      </c>
      <c r="C26" s="17" t="s">
        <v>150</v>
      </c>
      <c r="D26" s="17" t="s">
        <v>90</v>
      </c>
      <c r="E26" s="17" t="s">
        <v>91</v>
      </c>
      <c r="F26" s="152">
        <v>60</v>
      </c>
      <c r="G26" s="4"/>
      <c r="H26" s="5"/>
      <c r="I26" s="5"/>
      <c r="J26" s="5"/>
      <c r="K26" s="5"/>
      <c r="L26" s="5"/>
      <c r="M26" s="5"/>
      <c r="N26" s="5"/>
    </row>
    <row r="27" spans="1:14" ht="22.4" customHeight="1" outlineLevel="1" x14ac:dyDescent="0.35">
      <c r="A27" s="17" t="s">
        <v>176</v>
      </c>
      <c r="B27" s="17" t="s">
        <v>257</v>
      </c>
      <c r="C27" s="17" t="s">
        <v>150</v>
      </c>
      <c r="D27" s="17" t="s">
        <v>90</v>
      </c>
      <c r="E27" s="17" t="s">
        <v>91</v>
      </c>
      <c r="F27" s="153">
        <v>513</v>
      </c>
      <c r="G27" s="4"/>
      <c r="H27" s="5"/>
      <c r="I27" s="5"/>
      <c r="J27" s="5"/>
      <c r="K27" s="5"/>
      <c r="L27" s="5"/>
      <c r="M27" s="5"/>
      <c r="N27" s="5"/>
    </row>
    <row r="28" spans="1:14" ht="22.4" customHeight="1" outlineLevel="1" x14ac:dyDescent="0.35">
      <c r="A28" s="17" t="s">
        <v>176</v>
      </c>
      <c r="B28" s="17" t="s">
        <v>162</v>
      </c>
      <c r="C28" s="17" t="s">
        <v>150</v>
      </c>
      <c r="D28" s="17" t="s">
        <v>90</v>
      </c>
      <c r="E28" s="17" t="s">
        <v>91</v>
      </c>
      <c r="F28" s="152">
        <v>609</v>
      </c>
      <c r="G28" s="4"/>
      <c r="H28" s="5"/>
      <c r="I28" s="5"/>
      <c r="J28" s="5"/>
      <c r="K28" s="5"/>
      <c r="L28" s="5"/>
      <c r="M28" s="5"/>
      <c r="N28" s="5"/>
    </row>
    <row r="29" spans="1:14" ht="22.4" customHeight="1" outlineLevel="1" x14ac:dyDescent="0.35">
      <c r="A29" s="17" t="s">
        <v>176</v>
      </c>
      <c r="B29" s="17" t="s">
        <v>258</v>
      </c>
      <c r="C29" s="17" t="s">
        <v>150</v>
      </c>
      <c r="D29" s="17" t="s">
        <v>117</v>
      </c>
      <c r="E29" s="17" t="s">
        <v>87</v>
      </c>
      <c r="F29" s="152">
        <v>300</v>
      </c>
      <c r="G29" s="4"/>
      <c r="H29" s="5"/>
      <c r="I29" s="5"/>
      <c r="J29" s="5"/>
      <c r="K29" s="5"/>
      <c r="L29" s="5"/>
      <c r="M29" s="5"/>
      <c r="N29" s="5"/>
    </row>
    <row r="30" spans="1:14" ht="22.4" customHeight="1" outlineLevel="1" x14ac:dyDescent="0.35">
      <c r="A30" s="17" t="s">
        <v>176</v>
      </c>
      <c r="B30" s="17" t="s">
        <v>259</v>
      </c>
      <c r="C30" s="17" t="s">
        <v>150</v>
      </c>
      <c r="D30" s="17" t="s">
        <v>117</v>
      </c>
      <c r="E30" s="17" t="s">
        <v>87</v>
      </c>
      <c r="F30" s="152">
        <v>139</v>
      </c>
      <c r="G30" s="4"/>
      <c r="H30" s="5"/>
      <c r="I30" s="5"/>
      <c r="J30" s="5"/>
      <c r="K30" s="5"/>
      <c r="L30" s="5"/>
      <c r="M30" s="5"/>
      <c r="N30" s="5"/>
    </row>
    <row r="31" spans="1:14" ht="22.4" customHeight="1" outlineLevel="1" x14ac:dyDescent="0.35">
      <c r="A31" s="17" t="s">
        <v>176</v>
      </c>
      <c r="B31" s="17" t="s">
        <v>260</v>
      </c>
      <c r="C31" s="17" t="s">
        <v>150</v>
      </c>
      <c r="D31" s="17" t="s">
        <v>90</v>
      </c>
      <c r="E31" s="17" t="s">
        <v>87</v>
      </c>
      <c r="F31" s="152">
        <v>50</v>
      </c>
      <c r="G31" s="4"/>
      <c r="H31" s="5"/>
      <c r="I31" s="5"/>
      <c r="J31" s="5"/>
      <c r="K31" s="5"/>
      <c r="L31" s="5"/>
      <c r="M31" s="5"/>
      <c r="N31" s="5"/>
    </row>
    <row r="32" spans="1:14" ht="22.4" customHeight="1" outlineLevel="1" x14ac:dyDescent="0.35">
      <c r="A32" s="17" t="s">
        <v>176</v>
      </c>
      <c r="B32" s="17" t="s">
        <v>163</v>
      </c>
      <c r="C32" s="17" t="s">
        <v>150</v>
      </c>
      <c r="D32" s="17" t="s">
        <v>90</v>
      </c>
      <c r="E32" s="17" t="s">
        <v>87</v>
      </c>
      <c r="F32" s="152">
        <v>195.00143</v>
      </c>
      <c r="G32" s="4"/>
      <c r="H32" s="5"/>
      <c r="I32" s="5"/>
      <c r="J32" s="5"/>
      <c r="K32" s="5"/>
      <c r="L32" s="5"/>
      <c r="M32" s="5"/>
      <c r="N32" s="5"/>
    </row>
    <row r="33" spans="1:14" ht="22.4" customHeight="1" outlineLevel="1" x14ac:dyDescent="0.35">
      <c r="A33" s="17" t="s">
        <v>176</v>
      </c>
      <c r="B33" s="17" t="s">
        <v>164</v>
      </c>
      <c r="C33" s="17" t="s">
        <v>150</v>
      </c>
      <c r="D33" s="17" t="s">
        <v>90</v>
      </c>
      <c r="E33" s="17" t="s">
        <v>87</v>
      </c>
      <c r="F33" s="152">
        <v>230</v>
      </c>
      <c r="G33" s="4"/>
      <c r="H33" s="5"/>
      <c r="I33" s="5"/>
      <c r="J33" s="5"/>
      <c r="K33" s="5"/>
      <c r="L33" s="5"/>
      <c r="M33" s="5"/>
      <c r="N33" s="5"/>
    </row>
    <row r="34" spans="1:14" ht="22.4" customHeight="1" outlineLevel="1" x14ac:dyDescent="0.35">
      <c r="A34" s="17" t="s">
        <v>176</v>
      </c>
      <c r="B34" s="17" t="s">
        <v>261</v>
      </c>
      <c r="C34" s="17" t="s">
        <v>150</v>
      </c>
      <c r="D34" s="17" t="s">
        <v>90</v>
      </c>
      <c r="E34" s="17" t="s">
        <v>87</v>
      </c>
      <c r="F34" s="152">
        <v>55</v>
      </c>
      <c r="G34" s="4"/>
      <c r="H34" s="5"/>
      <c r="I34" s="5"/>
      <c r="J34" s="5"/>
      <c r="K34" s="5"/>
      <c r="L34" s="5"/>
      <c r="M34" s="5"/>
      <c r="N34" s="5"/>
    </row>
    <row r="35" spans="1:14" ht="22.4" customHeight="1" outlineLevel="1" x14ac:dyDescent="0.35">
      <c r="A35" s="17" t="s">
        <v>176</v>
      </c>
      <c r="B35" s="17" t="s">
        <v>165</v>
      </c>
      <c r="C35" s="17" t="s">
        <v>150</v>
      </c>
      <c r="D35" s="17" t="s">
        <v>90</v>
      </c>
      <c r="E35" s="17" t="s">
        <v>87</v>
      </c>
      <c r="F35" s="152">
        <v>59</v>
      </c>
      <c r="G35" s="4"/>
      <c r="H35" s="5"/>
      <c r="I35" s="5"/>
      <c r="J35" s="5"/>
      <c r="K35" s="5"/>
      <c r="L35" s="5"/>
      <c r="M35" s="5"/>
      <c r="N35" s="5"/>
    </row>
    <row r="36" spans="1:14" ht="22.4" customHeight="1" outlineLevel="1" x14ac:dyDescent="0.35">
      <c r="A36" s="17" t="s">
        <v>176</v>
      </c>
      <c r="B36" s="17" t="s">
        <v>166</v>
      </c>
      <c r="C36" s="17" t="s">
        <v>150</v>
      </c>
      <c r="D36" s="17" t="s">
        <v>90</v>
      </c>
      <c r="E36" s="17" t="s">
        <v>87</v>
      </c>
      <c r="F36" s="152">
        <v>102</v>
      </c>
      <c r="G36" s="4"/>
      <c r="H36" s="5"/>
      <c r="I36" s="5"/>
      <c r="J36" s="5"/>
      <c r="K36" s="5"/>
      <c r="L36" s="5"/>
      <c r="M36" s="5"/>
      <c r="N36" s="5"/>
    </row>
    <row r="37" spans="1:14" ht="22.4" customHeight="1" outlineLevel="1" x14ac:dyDescent="0.35">
      <c r="A37" s="17" t="s">
        <v>176</v>
      </c>
      <c r="B37" s="17" t="s">
        <v>262</v>
      </c>
      <c r="C37" s="17" t="s">
        <v>150</v>
      </c>
      <c r="D37" s="17" t="s">
        <v>90</v>
      </c>
      <c r="E37" s="17" t="s">
        <v>87</v>
      </c>
      <c r="F37" s="152">
        <v>344</v>
      </c>
      <c r="G37" s="4"/>
      <c r="H37" s="5"/>
      <c r="I37" s="5"/>
      <c r="J37" s="5"/>
      <c r="K37" s="5"/>
      <c r="L37" s="5"/>
      <c r="M37" s="5"/>
      <c r="N37" s="5"/>
    </row>
    <row r="38" spans="1:14" ht="22.4" customHeight="1" outlineLevel="1" x14ac:dyDescent="0.35">
      <c r="A38" s="17" t="s">
        <v>176</v>
      </c>
      <c r="B38" s="17" t="s">
        <v>263</v>
      </c>
      <c r="C38" s="17" t="s">
        <v>150</v>
      </c>
      <c r="D38" s="17" t="s">
        <v>90</v>
      </c>
      <c r="E38" s="17" t="s">
        <v>88</v>
      </c>
      <c r="F38" s="152">
        <v>313.5</v>
      </c>
      <c r="G38" s="4"/>
      <c r="H38" s="5"/>
      <c r="I38" s="5"/>
      <c r="J38" s="5"/>
      <c r="K38" s="5"/>
      <c r="L38" s="5"/>
      <c r="M38" s="5"/>
      <c r="N38" s="5"/>
    </row>
    <row r="39" spans="1:14" ht="22.4" customHeight="1" outlineLevel="1" x14ac:dyDescent="0.35">
      <c r="A39" s="17" t="s">
        <v>176</v>
      </c>
      <c r="B39" s="17" t="s">
        <v>264</v>
      </c>
      <c r="C39" s="17" t="s">
        <v>150</v>
      </c>
      <c r="D39" s="17" t="s">
        <v>89</v>
      </c>
      <c r="E39" s="17" t="s">
        <v>87</v>
      </c>
      <c r="F39" s="153">
        <v>1635</v>
      </c>
      <c r="G39" s="4"/>
      <c r="H39" s="5"/>
      <c r="I39" s="5"/>
      <c r="J39" s="5"/>
      <c r="K39" s="5"/>
      <c r="L39" s="5"/>
      <c r="M39" s="5"/>
      <c r="N39" s="5"/>
    </row>
    <row r="40" spans="1:14" ht="22.4" customHeight="1" outlineLevel="1" x14ac:dyDescent="0.35">
      <c r="A40" s="17" t="s">
        <v>176</v>
      </c>
      <c r="B40" s="17" t="s">
        <v>265</v>
      </c>
      <c r="C40" s="17" t="s">
        <v>151</v>
      </c>
      <c r="D40" s="17" t="s">
        <v>89</v>
      </c>
      <c r="E40" s="17" t="s">
        <v>87</v>
      </c>
      <c r="F40" s="152">
        <v>57</v>
      </c>
      <c r="G40" s="4"/>
      <c r="H40" s="5"/>
      <c r="I40" s="5"/>
      <c r="J40" s="5"/>
      <c r="K40" s="5"/>
      <c r="L40" s="5"/>
      <c r="M40" s="5"/>
      <c r="N40" s="5"/>
    </row>
    <row r="41" spans="1:14" ht="22.4" customHeight="1" outlineLevel="1" x14ac:dyDescent="0.35">
      <c r="A41" s="17" t="s">
        <v>176</v>
      </c>
      <c r="B41" s="17" t="s">
        <v>167</v>
      </c>
      <c r="C41" s="17" t="s">
        <v>150</v>
      </c>
      <c r="D41" s="17" t="s">
        <v>89</v>
      </c>
      <c r="E41" s="17" t="s">
        <v>87</v>
      </c>
      <c r="F41" s="152">
        <v>63</v>
      </c>
      <c r="G41" s="4"/>
      <c r="H41" s="5"/>
      <c r="I41" s="5"/>
      <c r="J41" s="5"/>
      <c r="K41" s="5"/>
      <c r="L41" s="5"/>
      <c r="M41" s="5"/>
      <c r="N41" s="5"/>
    </row>
    <row r="42" spans="1:14" ht="22.4" customHeight="1" outlineLevel="1" x14ac:dyDescent="0.35">
      <c r="A42" s="17" t="s">
        <v>176</v>
      </c>
      <c r="B42" s="17" t="s">
        <v>266</v>
      </c>
      <c r="C42" s="17" t="s">
        <v>150</v>
      </c>
      <c r="D42" s="17" t="s">
        <v>89</v>
      </c>
      <c r="E42" s="17" t="s">
        <v>87</v>
      </c>
      <c r="F42" s="152">
        <v>123</v>
      </c>
      <c r="G42" s="4"/>
      <c r="H42" s="5"/>
      <c r="I42" s="5"/>
      <c r="J42" s="5"/>
      <c r="K42" s="5"/>
      <c r="L42" s="5"/>
      <c r="M42" s="5"/>
      <c r="N42" s="5"/>
    </row>
    <row r="43" spans="1:14" s="127" customFormat="1" ht="22.4" customHeight="1" outlineLevel="1" x14ac:dyDescent="0.35">
      <c r="A43" s="17" t="s">
        <v>176</v>
      </c>
      <c r="B43" s="17" t="s">
        <v>168</v>
      </c>
      <c r="C43" s="17" t="s">
        <v>150</v>
      </c>
      <c r="D43" s="17" t="s">
        <v>89</v>
      </c>
      <c r="E43" s="17" t="s">
        <v>87</v>
      </c>
      <c r="F43" s="152">
        <v>53.75</v>
      </c>
      <c r="G43" s="4"/>
      <c r="H43" s="5"/>
      <c r="I43" s="5"/>
      <c r="J43" s="5"/>
      <c r="K43" s="5"/>
      <c r="L43" s="5"/>
      <c r="M43" s="5"/>
      <c r="N43" s="5"/>
    </row>
    <row r="44" spans="1:14" s="127" customFormat="1" ht="22.4" customHeight="1" outlineLevel="1" x14ac:dyDescent="0.35">
      <c r="A44" s="17" t="s">
        <v>176</v>
      </c>
      <c r="B44" s="17" t="s">
        <v>169</v>
      </c>
      <c r="C44" s="17" t="s">
        <v>150</v>
      </c>
      <c r="D44" s="17" t="s">
        <v>89</v>
      </c>
      <c r="E44" s="17" t="s">
        <v>87</v>
      </c>
      <c r="F44" s="152">
        <v>99.5</v>
      </c>
      <c r="G44" s="4"/>
      <c r="H44" s="5"/>
      <c r="I44" s="5"/>
      <c r="J44" s="5"/>
      <c r="K44" s="5"/>
      <c r="L44" s="5"/>
      <c r="M44" s="5"/>
      <c r="N44" s="5"/>
    </row>
    <row r="45" spans="1:14" s="127" customFormat="1" ht="22.4" customHeight="1" outlineLevel="1" x14ac:dyDescent="0.35">
      <c r="A45" s="17" t="s">
        <v>176</v>
      </c>
      <c r="B45" s="17" t="s">
        <v>170</v>
      </c>
      <c r="C45" s="17" t="s">
        <v>196</v>
      </c>
      <c r="D45" s="17" t="s">
        <v>89</v>
      </c>
      <c r="E45" s="17" t="s">
        <v>87</v>
      </c>
      <c r="F45" s="152">
        <v>1775.5</v>
      </c>
      <c r="G45" s="4"/>
      <c r="H45" s="5"/>
      <c r="I45" s="5"/>
      <c r="J45" s="5"/>
      <c r="K45" s="5"/>
      <c r="L45" s="5"/>
      <c r="M45" s="5"/>
      <c r="N45" s="5"/>
    </row>
    <row r="46" spans="1:14" s="127" customFormat="1" ht="22.4" customHeight="1" outlineLevel="1" x14ac:dyDescent="0.35">
      <c r="A46" s="17" t="s">
        <v>176</v>
      </c>
      <c r="B46" s="17" t="s">
        <v>170</v>
      </c>
      <c r="C46" s="17" t="s">
        <v>150</v>
      </c>
      <c r="D46" s="17" t="s">
        <v>89</v>
      </c>
      <c r="E46" s="17" t="s">
        <v>87</v>
      </c>
      <c r="F46" s="152">
        <v>533.5</v>
      </c>
      <c r="G46" s="4"/>
      <c r="H46" s="5"/>
      <c r="I46" s="5"/>
      <c r="J46" s="5"/>
      <c r="K46" s="5"/>
      <c r="L46" s="5"/>
      <c r="M46" s="5"/>
      <c r="N46" s="5"/>
    </row>
    <row r="47" spans="1:14" s="127" customFormat="1" ht="22.4" customHeight="1" outlineLevel="1" x14ac:dyDescent="0.35">
      <c r="A47" s="17" t="s">
        <v>177</v>
      </c>
      <c r="B47" s="17" t="s">
        <v>171</v>
      </c>
      <c r="C47" s="17" t="s">
        <v>196</v>
      </c>
      <c r="D47" s="17" t="s">
        <v>89</v>
      </c>
      <c r="E47" s="17" t="s">
        <v>87</v>
      </c>
      <c r="F47" s="152">
        <v>778</v>
      </c>
      <c r="G47" s="4"/>
      <c r="H47" s="5"/>
      <c r="I47" s="5"/>
      <c r="J47" s="5"/>
      <c r="K47" s="5"/>
      <c r="L47" s="5"/>
      <c r="M47" s="5"/>
      <c r="N47" s="5"/>
    </row>
    <row r="48" spans="1:14" s="127" customFormat="1" ht="22.4" customHeight="1" outlineLevel="1" x14ac:dyDescent="0.35">
      <c r="A48" s="17" t="s">
        <v>177</v>
      </c>
      <c r="B48" s="17" t="s">
        <v>171</v>
      </c>
      <c r="C48" s="17" t="s">
        <v>150</v>
      </c>
      <c r="D48" s="17" t="s">
        <v>89</v>
      </c>
      <c r="E48" s="17" t="s">
        <v>87</v>
      </c>
      <c r="F48" s="152">
        <v>144</v>
      </c>
      <c r="G48" s="4"/>
      <c r="H48" s="5"/>
      <c r="I48" s="5"/>
      <c r="J48" s="5"/>
      <c r="K48" s="5"/>
      <c r="L48" s="5"/>
      <c r="M48" s="5"/>
      <c r="N48" s="5"/>
    </row>
    <row r="49" spans="1:14" s="127" customFormat="1" ht="22.4" customHeight="1" outlineLevel="1" x14ac:dyDescent="0.35">
      <c r="A49" s="17" t="s">
        <v>177</v>
      </c>
      <c r="B49" s="17" t="s">
        <v>172</v>
      </c>
      <c r="C49" s="17" t="s">
        <v>150</v>
      </c>
      <c r="D49" s="17" t="s">
        <v>89</v>
      </c>
      <c r="E49" s="17" t="s">
        <v>87</v>
      </c>
      <c r="F49" s="152">
        <v>86.5</v>
      </c>
      <c r="G49" s="4"/>
      <c r="H49" s="5"/>
      <c r="I49" s="5"/>
      <c r="J49" s="5"/>
      <c r="K49" s="5"/>
      <c r="L49" s="5"/>
      <c r="M49" s="5"/>
      <c r="N49" s="5"/>
    </row>
    <row r="50" spans="1:14" s="127" customFormat="1" ht="22.4" customHeight="1" outlineLevel="1" x14ac:dyDescent="0.35">
      <c r="A50" s="17" t="s">
        <v>177</v>
      </c>
      <c r="B50" s="17" t="s">
        <v>267</v>
      </c>
      <c r="C50" s="17" t="s">
        <v>150</v>
      </c>
      <c r="D50" s="17" t="s">
        <v>89</v>
      </c>
      <c r="E50" s="17" t="s">
        <v>87</v>
      </c>
      <c r="F50" s="152">
        <v>110</v>
      </c>
      <c r="G50" s="4"/>
      <c r="H50" s="5"/>
      <c r="I50" s="5"/>
      <c r="J50" s="5"/>
      <c r="K50" s="5"/>
      <c r="L50" s="5"/>
      <c r="M50" s="5"/>
      <c r="N50" s="5"/>
    </row>
    <row r="51" spans="1:14" s="127" customFormat="1" ht="22.4" customHeight="1" outlineLevel="1" x14ac:dyDescent="0.35">
      <c r="A51" s="17" t="s">
        <v>177</v>
      </c>
      <c r="B51" s="17" t="s">
        <v>173</v>
      </c>
      <c r="C51" s="17" t="s">
        <v>150</v>
      </c>
      <c r="D51" s="17" t="s">
        <v>89</v>
      </c>
      <c r="E51" s="17" t="s">
        <v>87</v>
      </c>
      <c r="F51" s="152">
        <v>1340</v>
      </c>
      <c r="G51" s="4"/>
      <c r="H51" s="5"/>
      <c r="I51" s="5"/>
      <c r="J51" s="5"/>
      <c r="K51" s="5"/>
      <c r="L51" s="5"/>
      <c r="M51" s="5"/>
      <c r="N51" s="5"/>
    </row>
    <row r="52" spans="1:14" s="127" customFormat="1" ht="22.4" customHeight="1" outlineLevel="1" x14ac:dyDescent="0.35">
      <c r="A52" s="17" t="s">
        <v>177</v>
      </c>
      <c r="B52" s="17" t="s">
        <v>268</v>
      </c>
      <c r="C52" s="17" t="s">
        <v>150</v>
      </c>
      <c r="D52" s="17" t="s">
        <v>89</v>
      </c>
      <c r="E52" s="17" t="s">
        <v>87</v>
      </c>
      <c r="F52" s="152">
        <v>1510</v>
      </c>
      <c r="G52" s="4"/>
      <c r="H52" s="5"/>
      <c r="I52" s="5"/>
      <c r="J52" s="5"/>
      <c r="K52" s="5"/>
      <c r="L52" s="5"/>
      <c r="M52" s="5"/>
      <c r="N52" s="5"/>
    </row>
    <row r="53" spans="1:14" s="127" customFormat="1" ht="22.4" customHeight="1" outlineLevel="1" x14ac:dyDescent="0.35">
      <c r="A53" s="17" t="s">
        <v>177</v>
      </c>
      <c r="B53" s="17" t="s">
        <v>269</v>
      </c>
      <c r="C53" s="17" t="s">
        <v>151</v>
      </c>
      <c r="D53" s="17" t="s">
        <v>89</v>
      </c>
      <c r="E53" s="17" t="s">
        <v>87</v>
      </c>
      <c r="F53" s="152">
        <v>60</v>
      </c>
      <c r="G53" s="4"/>
      <c r="H53" s="5"/>
      <c r="I53" s="5"/>
      <c r="J53" s="5"/>
      <c r="K53" s="5"/>
      <c r="L53" s="5"/>
      <c r="M53" s="5"/>
      <c r="N53" s="5"/>
    </row>
    <row r="54" spans="1:14" s="127" customFormat="1" ht="22.4" customHeight="1" outlineLevel="1" x14ac:dyDescent="0.35">
      <c r="A54" s="17" t="s">
        <v>177</v>
      </c>
      <c r="B54" s="17" t="s">
        <v>174</v>
      </c>
      <c r="C54" s="17" t="s">
        <v>196</v>
      </c>
      <c r="D54" s="17" t="s">
        <v>89</v>
      </c>
      <c r="E54" s="17" t="s">
        <v>87</v>
      </c>
      <c r="F54" s="152">
        <v>312</v>
      </c>
      <c r="G54" s="4"/>
      <c r="H54" s="5"/>
      <c r="I54" s="5"/>
      <c r="J54" s="5"/>
      <c r="K54" s="5"/>
      <c r="L54" s="5"/>
      <c r="M54" s="5"/>
      <c r="N54" s="5"/>
    </row>
    <row r="55" spans="1:14" s="127" customFormat="1" ht="22.4" customHeight="1" outlineLevel="1" x14ac:dyDescent="0.35">
      <c r="A55" s="17" t="s">
        <v>177</v>
      </c>
      <c r="B55" s="17" t="s">
        <v>174</v>
      </c>
      <c r="C55" s="17" t="s">
        <v>151</v>
      </c>
      <c r="D55" s="17" t="s">
        <v>89</v>
      </c>
      <c r="E55" s="17" t="s">
        <v>87</v>
      </c>
      <c r="F55" s="152">
        <v>468</v>
      </c>
      <c r="G55" s="4"/>
      <c r="H55" s="5"/>
      <c r="I55" s="5"/>
      <c r="J55" s="5"/>
      <c r="K55" s="5"/>
      <c r="L55" s="5"/>
      <c r="M55" s="5"/>
      <c r="N55" s="5"/>
    </row>
    <row r="56" spans="1:14" s="127" customFormat="1" ht="22.4" customHeight="1" outlineLevel="1" x14ac:dyDescent="0.35">
      <c r="A56" s="17" t="s">
        <v>177</v>
      </c>
      <c r="B56" s="17" t="s">
        <v>270</v>
      </c>
      <c r="C56" s="17" t="s">
        <v>151</v>
      </c>
      <c r="D56" s="17" t="s">
        <v>89</v>
      </c>
      <c r="E56" s="17" t="s">
        <v>87</v>
      </c>
      <c r="F56" s="152">
        <v>1908</v>
      </c>
      <c r="G56" s="4"/>
      <c r="H56" s="5"/>
      <c r="I56" s="5"/>
      <c r="J56" s="5"/>
      <c r="K56" s="5"/>
      <c r="L56" s="5"/>
      <c r="M56" s="5"/>
      <c r="N56" s="5"/>
    </row>
    <row r="57" spans="1:14" s="127" customFormat="1" ht="22.4" customHeight="1" outlineLevel="1" x14ac:dyDescent="0.35">
      <c r="A57" s="17" t="s">
        <v>177</v>
      </c>
      <c r="B57" s="17" t="s">
        <v>271</v>
      </c>
      <c r="C57" s="17" t="s">
        <v>151</v>
      </c>
      <c r="D57" s="17" t="s">
        <v>89</v>
      </c>
      <c r="E57" s="17" t="s">
        <v>87</v>
      </c>
      <c r="F57" s="152">
        <v>792</v>
      </c>
      <c r="G57" s="4"/>
      <c r="H57" s="5"/>
      <c r="I57" s="5"/>
      <c r="J57" s="5"/>
      <c r="K57" s="5"/>
      <c r="L57" s="5"/>
      <c r="M57" s="5"/>
      <c r="N57" s="5"/>
    </row>
    <row r="58" spans="1:14" s="127" customFormat="1" ht="22.4" customHeight="1" outlineLevel="1" x14ac:dyDescent="0.35">
      <c r="A58" s="17" t="s">
        <v>177</v>
      </c>
      <c r="B58" s="17" t="s">
        <v>175</v>
      </c>
      <c r="C58" s="17" t="s">
        <v>196</v>
      </c>
      <c r="D58" s="17" t="s">
        <v>89</v>
      </c>
      <c r="E58" s="17" t="s">
        <v>87</v>
      </c>
      <c r="F58" s="152">
        <v>504</v>
      </c>
      <c r="G58" s="4"/>
      <c r="H58" s="5"/>
      <c r="I58" s="5"/>
      <c r="J58" s="5"/>
      <c r="K58" s="5"/>
      <c r="L58" s="5"/>
      <c r="M58" s="5"/>
      <c r="N58" s="5"/>
    </row>
    <row r="59" spans="1:14" s="127" customFormat="1" ht="22.4" customHeight="1" outlineLevel="1" x14ac:dyDescent="0.35">
      <c r="A59" s="17" t="s">
        <v>177</v>
      </c>
      <c r="B59" s="17" t="s">
        <v>175</v>
      </c>
      <c r="C59" s="17" t="s">
        <v>151</v>
      </c>
      <c r="D59" s="17" t="s">
        <v>89</v>
      </c>
      <c r="E59" s="17" t="s">
        <v>87</v>
      </c>
      <c r="F59" s="152">
        <v>2940</v>
      </c>
      <c r="G59" s="4"/>
      <c r="H59" s="5"/>
      <c r="I59" s="5"/>
      <c r="J59" s="5"/>
      <c r="K59" s="5"/>
      <c r="L59" s="5"/>
      <c r="M59" s="5"/>
      <c r="N59" s="5"/>
    </row>
    <row r="60" spans="1:14" s="127" customFormat="1" ht="22.4" customHeight="1" outlineLevel="1" x14ac:dyDescent="0.35">
      <c r="A60" s="17" t="s">
        <v>177</v>
      </c>
      <c r="B60" s="17" t="s">
        <v>272</v>
      </c>
      <c r="C60" s="17" t="s">
        <v>196</v>
      </c>
      <c r="D60" s="17" t="s">
        <v>89</v>
      </c>
      <c r="E60" s="17" t="s">
        <v>87</v>
      </c>
      <c r="F60" s="152">
        <v>50</v>
      </c>
      <c r="G60" s="4"/>
      <c r="H60" s="5"/>
      <c r="I60" s="5"/>
      <c r="J60" s="5"/>
      <c r="K60" s="5"/>
      <c r="L60" s="5"/>
      <c r="M60" s="5"/>
      <c r="N60" s="5"/>
    </row>
    <row r="61" spans="1:14" s="127" customFormat="1" ht="22.4" customHeight="1" outlineLevel="1" x14ac:dyDescent="0.35">
      <c r="A61" s="17" t="s">
        <v>177</v>
      </c>
      <c r="B61" s="17" t="s">
        <v>273</v>
      </c>
      <c r="C61" s="17" t="s">
        <v>151</v>
      </c>
      <c r="D61" s="17" t="s">
        <v>89</v>
      </c>
      <c r="E61" s="17" t="s">
        <v>87</v>
      </c>
      <c r="F61" s="152">
        <v>996</v>
      </c>
      <c r="G61" s="4"/>
      <c r="H61" s="5"/>
      <c r="I61" s="5"/>
      <c r="J61" s="5"/>
      <c r="K61" s="5"/>
      <c r="L61" s="5"/>
      <c r="M61" s="5"/>
      <c r="N61" s="5"/>
    </row>
    <row r="63" spans="1:14" ht="22.4" customHeight="1" x14ac:dyDescent="0.35">
      <c r="B63" s="124" t="s">
        <v>118</v>
      </c>
      <c r="C63" s="124"/>
      <c r="D63" s="124" t="s">
        <v>119</v>
      </c>
      <c r="K63" s="191" t="s">
        <v>1</v>
      </c>
      <c r="L63" s="192"/>
      <c r="M63" s="238"/>
    </row>
    <row r="64" spans="1:14" ht="22.4" customHeight="1" x14ac:dyDescent="0.35">
      <c r="K64" s="102"/>
      <c r="L64" s="103"/>
      <c r="M64" s="104"/>
    </row>
    <row r="65" spans="11:13" ht="22.4" customHeight="1" x14ac:dyDescent="0.35">
      <c r="K65" s="102"/>
      <c r="L65" s="103"/>
      <c r="M65" s="104"/>
    </row>
    <row r="66" spans="11:13" ht="22.4" customHeight="1" x14ac:dyDescent="0.35">
      <c r="K66" s="105"/>
      <c r="L66" s="106"/>
      <c r="M66" s="107"/>
    </row>
  </sheetData>
  <autoFilter ref="A7:XCQ61" xr:uid="{00000000-0009-0000-0000-000002000000}">
    <filterColumn colId="12" showButton="0"/>
  </autoFilter>
  <mergeCells count="26">
    <mergeCell ref="A4:B4"/>
    <mergeCell ref="A5:B5"/>
    <mergeCell ref="A6:B6"/>
    <mergeCell ref="K63:M63"/>
    <mergeCell ref="L7:L8"/>
    <mergeCell ref="H7:H8"/>
    <mergeCell ref="K7:K8"/>
    <mergeCell ref="J7:J8"/>
    <mergeCell ref="A7:A8"/>
    <mergeCell ref="C7:C8"/>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3" sqref="A3:C3"/>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9" t="s">
        <v>63</v>
      </c>
      <c r="B1" s="199"/>
      <c r="C1" s="199"/>
    </row>
    <row r="2" spans="1:6" s="83" customFormat="1" ht="78" customHeight="1" x14ac:dyDescent="0.35">
      <c r="A2" s="200" t="s">
        <v>279</v>
      </c>
      <c r="B2" s="200"/>
      <c r="C2" s="200"/>
    </row>
    <row r="3" spans="1:6" s="83" customFormat="1" ht="40.75" customHeight="1" x14ac:dyDescent="0.35">
      <c r="A3" s="199" t="s">
        <v>70</v>
      </c>
      <c r="B3" s="199"/>
      <c r="C3" s="199"/>
    </row>
    <row r="4" spans="1:6" s="83" customFormat="1" ht="40.75" customHeight="1" x14ac:dyDescent="0.35">
      <c r="A4" s="19" t="str">
        <f>'Annexe 2 Prix 4G 5G'!A4</f>
        <v>LOT N°15 (département n°49, 72)</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7" t="s">
        <v>344</v>
      </c>
      <c r="B8" s="257"/>
      <c r="C8" s="257"/>
    </row>
    <row r="9" spans="1:6" s="83" customFormat="1" ht="39" customHeight="1" x14ac:dyDescent="0.35">
      <c r="A9" s="258" t="s">
        <v>129</v>
      </c>
      <c r="B9" s="259"/>
      <c r="C9" s="13"/>
    </row>
    <row r="10" spans="1:6" s="83" customFormat="1" ht="39" customHeight="1" x14ac:dyDescent="0.35">
      <c r="A10" s="260" t="s">
        <v>345</v>
      </c>
      <c r="B10" s="261"/>
      <c r="C10" s="125"/>
    </row>
    <row r="11" spans="1:6" s="83" customFormat="1" ht="36" customHeight="1" x14ac:dyDescent="0.35">
      <c r="A11" s="258" t="s">
        <v>79</v>
      </c>
      <c r="B11" s="259"/>
      <c r="C11" s="13"/>
    </row>
    <row r="12" spans="1:6" ht="30.75" customHeight="1" x14ac:dyDescent="0.35">
      <c r="D12" s="90"/>
      <c r="E12" s="90"/>
      <c r="F12" s="90"/>
    </row>
    <row r="13" spans="1:6" s="83" customFormat="1" ht="48.65" customHeight="1" x14ac:dyDescent="0.35">
      <c r="A13" s="257" t="s">
        <v>138</v>
      </c>
      <c r="B13" s="257"/>
      <c r="C13" s="257"/>
    </row>
    <row r="14" spans="1:6" s="83" customFormat="1" ht="176.5" customHeight="1" x14ac:dyDescent="0.35">
      <c r="A14" s="160" t="s">
        <v>81</v>
      </c>
      <c r="B14" s="243"/>
      <c r="C14" s="243"/>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4"/>
      <c r="D17" s="90"/>
      <c r="E17" s="90"/>
      <c r="F17" s="90"/>
    </row>
    <row r="18" spans="1:6" s="83" customFormat="1" x14ac:dyDescent="0.35">
      <c r="A18" s="89"/>
      <c r="B18" s="89"/>
      <c r="C18" s="255"/>
      <c r="D18" s="90"/>
      <c r="E18" s="90"/>
      <c r="F18" s="90"/>
    </row>
    <row r="19" spans="1:6" s="92" customFormat="1" ht="15" customHeight="1" x14ac:dyDescent="0.35">
      <c r="A19" s="91" t="s">
        <v>38</v>
      </c>
      <c r="B19" s="91"/>
      <c r="C19" s="255"/>
      <c r="D19" s="90"/>
      <c r="E19" s="90"/>
      <c r="F19" s="90"/>
    </row>
    <row r="20" spans="1:6" ht="15" customHeight="1" x14ac:dyDescent="0.35">
      <c r="A20" s="89"/>
      <c r="B20" s="89"/>
      <c r="C20" s="255"/>
      <c r="D20" s="90"/>
      <c r="E20" s="90"/>
      <c r="F20" s="90"/>
    </row>
    <row r="21" spans="1:6" ht="30.75" customHeight="1" x14ac:dyDescent="0.35">
      <c r="A21" s="89"/>
      <c r="B21" s="89"/>
      <c r="C21" s="256"/>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6"/>
  <sheetViews>
    <sheetView workbookViewId="0">
      <selection activeCell="A4" sqref="A4"/>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6.5" customHeight="1" x14ac:dyDescent="0.35">
      <c r="A1" s="199" t="s">
        <v>82</v>
      </c>
      <c r="B1" s="199"/>
      <c r="C1" s="199"/>
      <c r="D1" s="199"/>
      <c r="E1" s="199"/>
      <c r="F1" s="199"/>
      <c r="G1" s="199"/>
      <c r="H1" s="199"/>
      <c r="I1" s="199"/>
    </row>
    <row r="2" spans="1:9" ht="46.5" customHeight="1" x14ac:dyDescent="0.35">
      <c r="A2" s="200" t="s">
        <v>279</v>
      </c>
      <c r="B2" s="200"/>
      <c r="C2" s="200"/>
      <c r="D2" s="200"/>
      <c r="E2" s="200"/>
      <c r="F2" s="200"/>
      <c r="G2" s="200"/>
      <c r="H2" s="200"/>
      <c r="I2" s="200"/>
    </row>
    <row r="3" spans="1:9" ht="15" x14ac:dyDescent="0.35">
      <c r="A3" s="199" t="s">
        <v>80</v>
      </c>
      <c r="B3" s="199"/>
      <c r="C3" s="199"/>
      <c r="D3" s="199"/>
      <c r="E3" s="199"/>
      <c r="F3" s="199"/>
      <c r="G3" s="199"/>
      <c r="H3" s="199"/>
      <c r="I3" s="199"/>
    </row>
    <row r="4" spans="1:9" ht="42.75" customHeight="1" x14ac:dyDescent="0.35">
      <c r="A4" s="161" t="str">
        <f>'Annexe 3 VTO'!A4</f>
        <v>LOT N°15 (département n°49, 72)</v>
      </c>
      <c r="B4" s="162"/>
      <c r="C4" s="162"/>
      <c r="D4" s="162"/>
      <c r="E4" s="162"/>
      <c r="F4" s="162"/>
      <c r="G4" s="162"/>
      <c r="H4" s="162"/>
      <c r="I4" s="84" t="s">
        <v>41</v>
      </c>
    </row>
    <row r="5" spans="1:9" thickBot="1" x14ac:dyDescent="0.4">
      <c r="A5" s="157"/>
      <c r="B5" s="157"/>
      <c r="C5" s="157"/>
      <c r="D5" s="157"/>
      <c r="E5" s="157"/>
      <c r="F5" s="157"/>
      <c r="G5" s="157"/>
      <c r="H5" s="157"/>
      <c r="I5" s="157"/>
    </row>
    <row r="6" spans="1:9" ht="42" x14ac:dyDescent="0.35">
      <c r="A6" s="163" t="s">
        <v>284</v>
      </c>
      <c r="B6" s="164" t="s">
        <v>285</v>
      </c>
      <c r="C6" s="165" t="s">
        <v>286</v>
      </c>
      <c r="D6" s="166" t="s">
        <v>287</v>
      </c>
      <c r="E6" s="167" t="s">
        <v>288</v>
      </c>
      <c r="F6" s="167" t="s">
        <v>289</v>
      </c>
      <c r="G6" s="167" t="s">
        <v>290</v>
      </c>
      <c r="H6" s="167" t="s">
        <v>291</v>
      </c>
      <c r="I6" s="167" t="s">
        <v>292</v>
      </c>
    </row>
    <row r="7" spans="1:9" ht="28" x14ac:dyDescent="0.35">
      <c r="A7" s="168">
        <v>15</v>
      </c>
      <c r="B7" s="168">
        <v>49</v>
      </c>
      <c r="C7" s="169" t="s">
        <v>293</v>
      </c>
      <c r="D7" s="170" t="s">
        <v>294</v>
      </c>
      <c r="E7" s="171">
        <v>3</v>
      </c>
      <c r="F7" s="172"/>
      <c r="G7" s="172"/>
      <c r="H7" s="172"/>
      <c r="I7" s="172"/>
    </row>
    <row r="8" spans="1:9" ht="28" x14ac:dyDescent="0.35">
      <c r="A8" s="168">
        <v>15</v>
      </c>
      <c r="B8" s="168">
        <v>49</v>
      </c>
      <c r="C8" s="173" t="s">
        <v>295</v>
      </c>
      <c r="D8" s="170" t="s">
        <v>296</v>
      </c>
      <c r="E8" s="171">
        <v>2</v>
      </c>
      <c r="F8" s="172"/>
      <c r="G8" s="172"/>
      <c r="H8" s="172"/>
      <c r="I8" s="172"/>
    </row>
    <row r="9" spans="1:9" ht="28" x14ac:dyDescent="0.35">
      <c r="A9" s="168">
        <v>15</v>
      </c>
      <c r="B9" s="168">
        <v>72</v>
      </c>
      <c r="C9" s="173" t="s">
        <v>297</v>
      </c>
      <c r="D9" s="170" t="s">
        <v>298</v>
      </c>
      <c r="E9" s="171">
        <v>3</v>
      </c>
      <c r="F9" s="172"/>
      <c r="G9" s="172"/>
      <c r="H9" s="172"/>
      <c r="I9" s="172"/>
    </row>
    <row r="10" spans="1:9" ht="15" x14ac:dyDescent="0.35">
      <c r="A10" s="157"/>
      <c r="B10" s="157"/>
      <c r="C10" s="157"/>
      <c r="D10" s="157"/>
      <c r="E10" s="157"/>
      <c r="F10" s="157"/>
      <c r="G10" s="157"/>
      <c r="H10" s="157"/>
      <c r="I10" s="157"/>
    </row>
    <row r="11" spans="1:9" ht="15" x14ac:dyDescent="0.35">
      <c r="A11" s="86" t="s">
        <v>34</v>
      </c>
      <c r="B11" s="86"/>
      <c r="C11" s="86"/>
      <c r="D11" s="86"/>
      <c r="E11" s="86"/>
      <c r="F11" s="86"/>
      <c r="G11" s="86"/>
      <c r="H11" s="86"/>
      <c r="I11" s="158" t="s">
        <v>36</v>
      </c>
    </row>
    <row r="12" spans="1:9" ht="15" x14ac:dyDescent="0.35">
      <c r="A12" s="159"/>
      <c r="B12" s="159"/>
      <c r="C12" s="159"/>
      <c r="D12" s="159"/>
      <c r="E12" s="159"/>
      <c r="F12" s="159"/>
      <c r="G12" s="159"/>
      <c r="H12" s="159"/>
      <c r="I12" s="254"/>
    </row>
    <row r="13" spans="1:9" ht="15" x14ac:dyDescent="0.35">
      <c r="A13" s="159"/>
      <c r="B13" s="159"/>
      <c r="C13" s="159"/>
      <c r="D13" s="159"/>
      <c r="E13" s="159"/>
      <c r="F13" s="159"/>
      <c r="G13" s="159"/>
      <c r="H13" s="159"/>
      <c r="I13" s="255"/>
    </row>
    <row r="14" spans="1:9" ht="15" x14ac:dyDescent="0.35">
      <c r="A14" s="91" t="s">
        <v>38</v>
      </c>
      <c r="B14" s="91"/>
      <c r="C14" s="91"/>
      <c r="D14" s="91"/>
      <c r="E14" s="91"/>
      <c r="F14" s="91"/>
      <c r="G14" s="91"/>
      <c r="H14" s="91"/>
      <c r="I14" s="255"/>
    </row>
    <row r="15" spans="1:9" ht="15" x14ac:dyDescent="0.35">
      <c r="A15" s="159"/>
      <c r="B15" s="159"/>
      <c r="C15" s="159"/>
      <c r="D15" s="159"/>
      <c r="E15" s="159"/>
      <c r="F15" s="159"/>
      <c r="G15" s="159"/>
      <c r="H15" s="159"/>
      <c r="I15" s="255"/>
    </row>
    <row r="16" spans="1:9" ht="15" x14ac:dyDescent="0.35">
      <c r="A16" s="159"/>
      <c r="B16" s="159"/>
      <c r="C16" s="159"/>
      <c r="D16" s="159"/>
      <c r="E16" s="159"/>
      <c r="F16" s="159"/>
      <c r="G16" s="159"/>
      <c r="H16" s="159"/>
      <c r="I16" s="256"/>
    </row>
  </sheetData>
  <mergeCells count="4">
    <mergeCell ref="A1:I1"/>
    <mergeCell ref="A2:I2"/>
    <mergeCell ref="A3:I3"/>
    <mergeCell ref="I12:I1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B8" sqref="B8"/>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9" t="s">
        <v>103</v>
      </c>
      <c r="B1" s="269"/>
      <c r="C1" s="269"/>
      <c r="D1" s="269"/>
    </row>
    <row r="2" spans="1:4" s="11" customFormat="1" ht="65.5" customHeight="1" x14ac:dyDescent="0.3">
      <c r="A2" s="14"/>
      <c r="B2" s="14" t="s">
        <v>279</v>
      </c>
      <c r="C2" s="14"/>
      <c r="D2" s="12"/>
    </row>
    <row r="3" spans="1:4" s="11" customFormat="1" ht="26.25" customHeight="1" x14ac:dyDescent="0.3">
      <c r="A3" s="269" t="s">
        <v>346</v>
      </c>
      <c r="B3" s="269"/>
      <c r="C3" s="269"/>
      <c r="D3" s="269"/>
    </row>
    <row r="4" spans="1:4" ht="28.5" customHeight="1" x14ac:dyDescent="0.35">
      <c r="A4" s="19" t="str">
        <f>'Annexe 2 Prix 4G 5G'!A4</f>
        <v>LOT N°15 (département n°49, 72)</v>
      </c>
    </row>
    <row r="5" spans="1:4" ht="19.5" customHeight="1" x14ac:dyDescent="0.35">
      <c r="A5" s="69" t="s">
        <v>3</v>
      </c>
      <c r="B5" s="69" t="s">
        <v>42</v>
      </c>
      <c r="C5" s="270" t="s">
        <v>43</v>
      </c>
      <c r="D5" s="273" t="s">
        <v>40</v>
      </c>
    </row>
    <row r="6" spans="1:4" ht="15" customHeight="1" x14ac:dyDescent="0.35">
      <c r="A6" s="263" t="s">
        <v>73</v>
      </c>
      <c r="B6" s="263"/>
      <c r="C6" s="271"/>
      <c r="D6" s="274"/>
    </row>
    <row r="7" spans="1:4" s="70" customFormat="1" ht="10.75" customHeight="1" x14ac:dyDescent="0.35">
      <c r="A7" s="263"/>
      <c r="B7" s="263"/>
      <c r="C7" s="272"/>
      <c r="D7" s="275"/>
    </row>
    <row r="8" spans="1:4" s="70" customFormat="1" ht="73.75" customHeight="1" x14ac:dyDescent="0.35">
      <c r="A8" s="71" t="s">
        <v>76</v>
      </c>
      <c r="B8" s="71" t="s">
        <v>75</v>
      </c>
      <c r="C8" s="72">
        <v>2</v>
      </c>
      <c r="D8" s="73"/>
    </row>
    <row r="9" spans="1:4" s="70" customFormat="1" ht="28" customHeight="1" x14ac:dyDescent="0.35">
      <c r="A9" s="263" t="s">
        <v>121</v>
      </c>
      <c r="B9" s="263"/>
      <c r="C9" s="264" t="s">
        <v>43</v>
      </c>
      <c r="D9" s="266" t="s">
        <v>40</v>
      </c>
    </row>
    <row r="10" spans="1:4" s="70" customFormat="1" ht="17.5" customHeight="1" x14ac:dyDescent="0.35">
      <c r="A10" s="69" t="s">
        <v>3</v>
      </c>
      <c r="B10" s="69" t="s">
        <v>42</v>
      </c>
      <c r="C10" s="265"/>
      <c r="D10" s="266"/>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134</v>
      </c>
      <c r="B15" s="131" t="s">
        <v>131</v>
      </c>
      <c r="C15" s="132">
        <v>1</v>
      </c>
      <c r="D15" s="133"/>
    </row>
    <row r="16" spans="1:4" ht="23.25" customHeight="1" x14ac:dyDescent="0.35">
      <c r="A16" s="263" t="s">
        <v>74</v>
      </c>
      <c r="B16" s="263"/>
      <c r="C16" s="264" t="s">
        <v>43</v>
      </c>
      <c r="D16" s="266" t="s">
        <v>40</v>
      </c>
    </row>
    <row r="17" spans="1:4" ht="18.75" customHeight="1" x14ac:dyDescent="0.35">
      <c r="A17" s="69" t="s">
        <v>3</v>
      </c>
      <c r="B17" s="69" t="s">
        <v>42</v>
      </c>
      <c r="C17" s="265"/>
      <c r="D17" s="266"/>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63" t="s">
        <v>280</v>
      </c>
      <c r="B22" s="263"/>
      <c r="C22" s="264" t="s">
        <v>43</v>
      </c>
      <c r="D22" s="266" t="s">
        <v>40</v>
      </c>
    </row>
    <row r="23" spans="1:4" ht="24.75" customHeight="1" x14ac:dyDescent="0.35">
      <c r="A23" s="69" t="s">
        <v>3</v>
      </c>
      <c r="B23" s="69" t="s">
        <v>42</v>
      </c>
      <c r="C23" s="265"/>
      <c r="D23" s="266"/>
    </row>
    <row r="24" spans="1:4" ht="80.150000000000006" customHeight="1" x14ac:dyDescent="0.35">
      <c r="A24" s="74" t="s">
        <v>139</v>
      </c>
      <c r="B24" s="74" t="s">
        <v>140</v>
      </c>
      <c r="C24" s="75">
        <v>2.5</v>
      </c>
      <c r="D24" s="76"/>
    </row>
    <row r="25" spans="1:4" ht="47.5" customHeight="1" x14ac:dyDescent="0.35">
      <c r="A25" s="74" t="s">
        <v>59</v>
      </c>
      <c r="B25" s="74" t="s">
        <v>60</v>
      </c>
      <c r="C25" s="75">
        <v>2.5</v>
      </c>
      <c r="D25" s="78"/>
    </row>
    <row r="26" spans="1:4" ht="123.75" customHeight="1" x14ac:dyDescent="0.35">
      <c r="A26" s="267" t="s">
        <v>5</v>
      </c>
      <c r="B26" s="267"/>
      <c r="C26" s="267"/>
      <c r="D26" s="267"/>
    </row>
    <row r="27" spans="1:4" x14ac:dyDescent="0.35">
      <c r="A27" s="80"/>
      <c r="B27" s="80"/>
      <c r="C27" s="81"/>
    </row>
    <row r="28" spans="1:4" x14ac:dyDescent="0.35">
      <c r="A28" s="80"/>
      <c r="B28" s="80" t="s">
        <v>61</v>
      </c>
      <c r="C28" s="81"/>
    </row>
    <row r="29" spans="1:4" x14ac:dyDescent="0.35">
      <c r="A29" s="268" t="s">
        <v>62</v>
      </c>
      <c r="B29" s="268"/>
      <c r="C29" s="81"/>
    </row>
    <row r="30" spans="1:4" ht="37.5" customHeight="1" x14ac:dyDescent="0.35">
      <c r="A30" s="262" t="s">
        <v>96</v>
      </c>
      <c r="B30" s="262"/>
      <c r="C30" s="262"/>
      <c r="D30" s="262"/>
    </row>
    <row r="31" spans="1:4" ht="39" customHeight="1" x14ac:dyDescent="0.35">
      <c r="A31" s="262" t="s">
        <v>97</v>
      </c>
      <c r="B31" s="262"/>
      <c r="C31" s="262"/>
      <c r="D31" s="262"/>
    </row>
    <row r="32" spans="1:4" s="82" customFormat="1" ht="39" customHeight="1" x14ac:dyDescent="0.35">
      <c r="A32" s="262" t="s">
        <v>98</v>
      </c>
      <c r="B32" s="262"/>
      <c r="C32" s="262"/>
      <c r="D32" s="262"/>
    </row>
    <row r="33" spans="1:4" ht="15" customHeight="1" x14ac:dyDescent="0.35">
      <c r="A33" s="262" t="s">
        <v>99</v>
      </c>
      <c r="B33" s="262"/>
      <c r="C33" s="262"/>
      <c r="D33" s="262"/>
    </row>
    <row r="34" spans="1:4" ht="39" customHeight="1" x14ac:dyDescent="0.35">
      <c r="A34" s="262" t="s">
        <v>100</v>
      </c>
      <c r="B34" s="262"/>
      <c r="C34" s="262"/>
      <c r="D34" s="262"/>
    </row>
    <row r="35" spans="1:4" ht="46.5" customHeight="1" x14ac:dyDescent="0.35"/>
    <row r="36" spans="1:4" ht="57" customHeight="1" x14ac:dyDescent="0.35"/>
    <row r="37" spans="1:4" ht="40.5" customHeight="1" x14ac:dyDescent="0.35"/>
  </sheetData>
  <mergeCells count="21">
    <mergeCell ref="A6:B7"/>
    <mergeCell ref="A16:B16"/>
    <mergeCell ref="C16:C17"/>
    <mergeCell ref="D16:D17"/>
    <mergeCell ref="A1:D1"/>
    <mergeCell ref="A3:D3"/>
    <mergeCell ref="C5:C7"/>
    <mergeCell ref="D5:D7"/>
    <mergeCell ref="A9:B9"/>
    <mergeCell ref="C9:C10"/>
    <mergeCell ref="D9:D10"/>
    <mergeCell ref="A34:D34"/>
    <mergeCell ref="A22:B22"/>
    <mergeCell ref="C22:C23"/>
    <mergeCell ref="D22:D23"/>
    <mergeCell ref="A26:D26"/>
    <mergeCell ref="A29:B29"/>
    <mergeCell ref="A30:D30"/>
    <mergeCell ref="A31:D31"/>
    <mergeCell ref="A32:D32"/>
    <mergeCell ref="A33:D33"/>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C15" sqref="C15:G15"/>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278" t="s">
        <v>102</v>
      </c>
      <c r="B6" s="278"/>
      <c r="C6" s="278"/>
      <c r="D6" s="278"/>
      <c r="E6" s="278"/>
      <c r="F6" s="278"/>
      <c r="G6" s="278"/>
    </row>
    <row r="7" spans="1:82" s="9" customFormat="1" ht="88.5" customHeight="1" x14ac:dyDescent="0.35">
      <c r="A7" s="286" t="s">
        <v>279</v>
      </c>
      <c r="B7" s="286"/>
      <c r="C7" s="286"/>
      <c r="D7" s="286"/>
      <c r="E7" s="286"/>
      <c r="F7" s="286"/>
      <c r="G7" s="286"/>
      <c r="H7" s="10"/>
      <c r="I7" s="10"/>
      <c r="J7" s="10"/>
      <c r="K7" s="10"/>
    </row>
    <row r="8" spans="1:82" s="9" customFormat="1" ht="31.5" customHeight="1" x14ac:dyDescent="0.35">
      <c r="A8" s="279" t="s">
        <v>6</v>
      </c>
      <c r="B8" s="279"/>
      <c r="C8" s="279"/>
      <c r="D8" s="279"/>
      <c r="E8" s="279"/>
      <c r="F8" s="279"/>
      <c r="G8" s="279"/>
      <c r="H8" s="10"/>
      <c r="I8" s="10"/>
      <c r="J8" s="10"/>
      <c r="K8" s="10"/>
    </row>
    <row r="9" spans="1:82" s="9" customFormat="1" ht="22.5" customHeight="1" thickBot="1" x14ac:dyDescent="0.4">
      <c r="A9" s="19" t="str">
        <f>'Annexe 2 Prix 4G 5G'!A4</f>
        <v>LOT N°15 (département n°49, 72)</v>
      </c>
      <c r="C9" s="21"/>
      <c r="D9" s="21"/>
      <c r="E9" s="21"/>
      <c r="F9" s="21"/>
      <c r="G9" s="21"/>
      <c r="H9" s="10"/>
      <c r="I9" s="10"/>
      <c r="J9" s="10"/>
      <c r="K9" s="10"/>
    </row>
    <row r="10" spans="1:82" s="26" customFormat="1" ht="15" customHeight="1" x14ac:dyDescent="0.35">
      <c r="A10" s="280" t="s">
        <v>7</v>
      </c>
      <c r="B10" s="281"/>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282"/>
      <c r="B11" s="283"/>
      <c r="C11" s="27"/>
      <c r="D11" s="10"/>
      <c r="E11" s="10"/>
      <c r="F11" s="10"/>
      <c r="G11" s="28"/>
    </row>
    <row r="12" spans="1:82" ht="22.5" customHeight="1" x14ac:dyDescent="0.35">
      <c r="A12" s="31" t="s">
        <v>8</v>
      </c>
      <c r="B12" s="32"/>
      <c r="C12" s="276"/>
      <c r="D12" s="276"/>
      <c r="E12" s="276"/>
      <c r="F12" s="276"/>
      <c r="G12" s="277"/>
    </row>
    <row r="13" spans="1:82" ht="22.5" customHeight="1" x14ac:dyDescent="0.35">
      <c r="A13" s="33" t="s">
        <v>9</v>
      </c>
      <c r="B13" s="34"/>
      <c r="C13" s="284"/>
      <c r="D13" s="284"/>
      <c r="E13" s="284"/>
      <c r="F13" s="284"/>
      <c r="G13" s="285"/>
    </row>
    <row r="14" spans="1:82" ht="22.5" customHeight="1" x14ac:dyDescent="0.35">
      <c r="A14" s="33" t="s">
        <v>10</v>
      </c>
      <c r="B14" s="34"/>
      <c r="C14" s="276"/>
      <c r="D14" s="276"/>
      <c r="E14" s="276"/>
      <c r="F14" s="276"/>
      <c r="G14" s="277"/>
    </row>
    <row r="15" spans="1:82" ht="22.5" customHeight="1" x14ac:dyDescent="0.35">
      <c r="A15" s="33" t="s">
        <v>11</v>
      </c>
      <c r="B15" s="34"/>
      <c r="C15" s="276"/>
      <c r="D15" s="276"/>
      <c r="E15" s="276"/>
      <c r="F15" s="276"/>
      <c r="G15" s="277"/>
    </row>
    <row r="16" spans="1:82" ht="22.5" customHeight="1" x14ac:dyDescent="0.35">
      <c r="A16" s="33" t="s">
        <v>12</v>
      </c>
      <c r="B16" s="34"/>
      <c r="C16" s="276"/>
      <c r="D16" s="276"/>
      <c r="E16" s="276"/>
      <c r="F16" s="276"/>
      <c r="G16" s="277"/>
    </row>
    <row r="17" spans="1:82" ht="22.5" customHeight="1" x14ac:dyDescent="0.35">
      <c r="A17" s="33" t="s">
        <v>13</v>
      </c>
      <c r="B17" s="34"/>
      <c r="C17" s="276"/>
      <c r="D17" s="276"/>
      <c r="E17" s="276"/>
      <c r="F17" s="276"/>
      <c r="G17" s="277"/>
    </row>
    <row r="18" spans="1:82" ht="22.5" customHeight="1" x14ac:dyDescent="0.35">
      <c r="A18" s="33" t="s">
        <v>14</v>
      </c>
      <c r="B18" s="34"/>
      <c r="C18" s="276"/>
      <c r="D18" s="276"/>
      <c r="E18" s="276"/>
      <c r="F18" s="276"/>
      <c r="G18" s="277"/>
    </row>
    <row r="19" spans="1:82" ht="22.5" customHeight="1" x14ac:dyDescent="0.35">
      <c r="A19" s="33" t="s">
        <v>15</v>
      </c>
      <c r="B19" s="34"/>
      <c r="C19" s="276"/>
      <c r="D19" s="276"/>
      <c r="E19" s="276"/>
      <c r="F19" s="276"/>
      <c r="G19" s="277"/>
    </row>
    <row r="20" spans="1:82" s="38" customFormat="1" ht="22.5" customHeight="1" thickBot="1" x14ac:dyDescent="0.4">
      <c r="A20" s="35" t="s">
        <v>16</v>
      </c>
      <c r="B20" s="36"/>
      <c r="C20" s="287"/>
      <c r="D20" s="288"/>
      <c r="E20" s="288"/>
      <c r="F20" s="288"/>
      <c r="G20" s="289"/>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90" t="s">
        <v>20</v>
      </c>
      <c r="B33" s="291"/>
      <c r="C33" s="294" t="s">
        <v>21</v>
      </c>
      <c r="D33" s="296" t="s">
        <v>22</v>
      </c>
      <c r="E33" s="296" t="s">
        <v>23</v>
      </c>
      <c r="F33" s="296" t="s">
        <v>24</v>
      </c>
      <c r="G33" s="298"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2"/>
      <c r="B34" s="293"/>
      <c r="C34" s="295"/>
      <c r="D34" s="297"/>
      <c r="E34" s="297"/>
      <c r="F34" s="297"/>
      <c r="G34" s="299"/>
    </row>
    <row r="35" spans="1:86" ht="15.75" customHeight="1" x14ac:dyDescent="0.35">
      <c r="A35" s="301" t="s">
        <v>26</v>
      </c>
      <c r="B35" s="302"/>
      <c r="C35" s="52"/>
      <c r="D35" s="51"/>
      <c r="E35" s="51"/>
      <c r="F35" s="51"/>
      <c r="G35" s="53"/>
    </row>
    <row r="36" spans="1:86" ht="15.75" customHeight="1" x14ac:dyDescent="0.35">
      <c r="A36" s="303"/>
      <c r="B36" s="304"/>
      <c r="C36" s="54"/>
      <c r="D36" s="30"/>
      <c r="E36" s="30"/>
      <c r="F36" s="30"/>
      <c r="G36" s="55"/>
    </row>
    <row r="37" spans="1:86" ht="15.75" customHeight="1" thickBot="1" x14ac:dyDescent="0.4">
      <c r="A37" s="305"/>
      <c r="B37" s="306"/>
      <c r="C37" s="56"/>
      <c r="D37" s="38"/>
      <c r="E37" s="38"/>
      <c r="F37" s="38"/>
      <c r="G37" s="57"/>
    </row>
    <row r="38" spans="1:86" ht="16.5" customHeight="1" x14ac:dyDescent="0.35">
      <c r="A38" s="301" t="s">
        <v>27</v>
      </c>
      <c r="B38" s="302"/>
      <c r="C38" s="58"/>
      <c r="D38" s="26"/>
      <c r="E38" s="26"/>
      <c r="F38" s="26"/>
      <c r="G38" s="59"/>
    </row>
    <row r="39" spans="1:86" x14ac:dyDescent="0.35">
      <c r="A39" s="303"/>
      <c r="B39" s="304"/>
      <c r="C39" s="54"/>
      <c r="D39" s="30"/>
      <c r="E39" s="30"/>
      <c r="F39" s="30"/>
      <c r="G39" s="55"/>
    </row>
    <row r="40" spans="1:86" ht="16" thickBot="1" x14ac:dyDescent="0.4">
      <c r="A40" s="305"/>
      <c r="B40" s="306"/>
      <c r="C40" s="56"/>
      <c r="D40" s="38"/>
      <c r="E40" s="38"/>
      <c r="F40" s="38"/>
      <c r="G40" s="57"/>
    </row>
    <row r="41" spans="1:86" ht="16.5" customHeight="1" x14ac:dyDescent="0.35">
      <c r="A41" s="301" t="s">
        <v>28</v>
      </c>
      <c r="B41" s="302"/>
      <c r="C41" s="58"/>
      <c r="D41" s="26"/>
      <c r="E41" s="26"/>
      <c r="F41" s="26"/>
      <c r="G41" s="59"/>
    </row>
    <row r="42" spans="1:86" x14ac:dyDescent="0.35">
      <c r="A42" s="303"/>
      <c r="B42" s="304"/>
      <c r="C42" s="54"/>
      <c r="D42" s="30"/>
      <c r="E42" s="30"/>
      <c r="F42" s="30"/>
      <c r="G42" s="55"/>
    </row>
    <row r="43" spans="1:86" ht="16" thickBot="1" x14ac:dyDescent="0.4">
      <c r="A43" s="305"/>
      <c r="B43" s="306"/>
      <c r="C43" s="56"/>
      <c r="D43" s="38"/>
      <c r="E43" s="38"/>
      <c r="F43" s="38"/>
      <c r="G43" s="57"/>
    </row>
    <row r="44" spans="1:86" ht="16.5" customHeight="1" x14ac:dyDescent="0.35">
      <c r="A44" s="301" t="s">
        <v>29</v>
      </c>
      <c r="B44" s="302"/>
      <c r="C44" s="58"/>
      <c r="D44" s="26"/>
      <c r="E44" s="26"/>
      <c r="F44" s="26"/>
      <c r="G44" s="59"/>
    </row>
    <row r="45" spans="1:86" x14ac:dyDescent="0.35">
      <c r="A45" s="303"/>
      <c r="B45" s="304"/>
      <c r="C45" s="54"/>
      <c r="D45" s="30"/>
      <c r="E45" s="30"/>
      <c r="F45" s="30"/>
      <c r="G45" s="55"/>
    </row>
    <row r="46" spans="1:86" ht="16" thickBot="1" x14ac:dyDescent="0.4">
      <c r="A46" s="305"/>
      <c r="B46" s="306"/>
      <c r="C46" s="60"/>
      <c r="D46" s="61"/>
      <c r="E46" s="61"/>
      <c r="F46" s="61"/>
      <c r="G46" s="62"/>
      <c r="CD46" s="41"/>
      <c r="CE46" s="42"/>
      <c r="CF46" s="42"/>
      <c r="CG46" s="42"/>
      <c r="CH46" s="42"/>
    </row>
    <row r="47" spans="1:86" x14ac:dyDescent="0.35">
      <c r="A47" s="301" t="s">
        <v>30</v>
      </c>
      <c r="B47" s="302"/>
      <c r="C47" s="52"/>
      <c r="D47" s="51"/>
      <c r="E47" s="51"/>
      <c r="F47" s="51"/>
      <c r="G47" s="53"/>
      <c r="CD47" s="20"/>
      <c r="CE47" s="20"/>
      <c r="CF47" s="20"/>
      <c r="CG47" s="20"/>
      <c r="CH47" s="20"/>
    </row>
    <row r="48" spans="1:86" x14ac:dyDescent="0.35">
      <c r="A48" s="303"/>
      <c r="B48" s="304"/>
      <c r="C48" s="54"/>
      <c r="D48" s="30"/>
      <c r="E48" s="30"/>
      <c r="F48" s="30"/>
      <c r="G48" s="55"/>
      <c r="CD48" s="20"/>
      <c r="CE48" s="20"/>
      <c r="CF48" s="20"/>
      <c r="CG48" s="20"/>
      <c r="CH48" s="20"/>
    </row>
    <row r="49" spans="1:86" ht="16" thickBot="1" x14ac:dyDescent="0.4">
      <c r="A49" s="305"/>
      <c r="B49" s="306"/>
      <c r="C49" s="56"/>
      <c r="D49" s="38"/>
      <c r="E49" s="38"/>
      <c r="F49" s="38"/>
      <c r="G49" s="57"/>
      <c r="CD49" s="20"/>
      <c r="CE49" s="20"/>
      <c r="CF49" s="20"/>
      <c r="CG49" s="20"/>
      <c r="CH49" s="20"/>
    </row>
    <row r="50" spans="1:86" ht="24.75" customHeight="1" thickBot="1" x14ac:dyDescent="0.4">
      <c r="A50" s="307" t="s">
        <v>31</v>
      </c>
      <c r="B50" s="308"/>
      <c r="C50" s="308"/>
      <c r="D50" s="308"/>
      <c r="E50" s="308"/>
      <c r="F50" s="308"/>
      <c r="G50" s="309"/>
      <c r="CD50" s="20"/>
      <c r="CE50" s="20"/>
      <c r="CF50" s="20"/>
      <c r="CG50" s="20"/>
      <c r="CH50" s="20"/>
    </row>
    <row r="51" spans="1:86" x14ac:dyDescent="0.35">
      <c r="A51" s="301" t="s">
        <v>32</v>
      </c>
      <c r="B51" s="302"/>
      <c r="C51" s="58"/>
      <c r="D51" s="26"/>
      <c r="E51" s="26"/>
      <c r="F51" s="26"/>
      <c r="G51" s="59"/>
      <c r="CD51" s="20"/>
      <c r="CE51" s="20"/>
      <c r="CF51" s="20"/>
      <c r="CG51" s="20"/>
      <c r="CH51" s="20"/>
    </row>
    <row r="52" spans="1:86" x14ac:dyDescent="0.35">
      <c r="A52" s="303"/>
      <c r="B52" s="304"/>
      <c r="C52" s="54"/>
      <c r="D52" s="30"/>
      <c r="E52" s="30"/>
      <c r="F52" s="30"/>
      <c r="G52" s="55"/>
      <c r="CD52" s="20"/>
      <c r="CE52" s="20"/>
      <c r="CF52" s="20"/>
      <c r="CG52" s="20"/>
      <c r="CH52" s="20"/>
    </row>
    <row r="53" spans="1:86" ht="16" thickBot="1" x14ac:dyDescent="0.4">
      <c r="A53" s="305"/>
      <c r="B53" s="306"/>
      <c r="C53" s="56"/>
      <c r="D53" s="38"/>
      <c r="E53" s="38"/>
      <c r="F53" s="38"/>
      <c r="G53" s="57"/>
      <c r="CD53" s="20"/>
      <c r="CE53" s="20"/>
      <c r="CF53" s="20"/>
      <c r="CG53" s="20"/>
      <c r="CH53" s="20"/>
    </row>
    <row r="54" spans="1:86" x14ac:dyDescent="0.35">
      <c r="A54" s="301" t="s">
        <v>33</v>
      </c>
      <c r="B54" s="302"/>
      <c r="C54" s="58"/>
      <c r="D54" s="26"/>
      <c r="E54" s="26"/>
      <c r="F54" s="26"/>
      <c r="G54" s="59"/>
      <c r="CD54" s="20"/>
      <c r="CE54" s="20"/>
      <c r="CF54" s="20"/>
      <c r="CG54" s="20"/>
      <c r="CH54" s="20"/>
    </row>
    <row r="55" spans="1:86" x14ac:dyDescent="0.35">
      <c r="A55" s="303"/>
      <c r="B55" s="304"/>
      <c r="C55" s="54"/>
      <c r="D55" s="30"/>
      <c r="E55" s="30"/>
      <c r="F55" s="30"/>
      <c r="G55" s="55"/>
      <c r="CD55" s="20"/>
      <c r="CE55" s="20"/>
      <c r="CF55" s="20"/>
      <c r="CG55" s="20"/>
      <c r="CH55" s="20"/>
    </row>
    <row r="56" spans="1:86" ht="16" thickBot="1" x14ac:dyDescent="0.4">
      <c r="A56" s="305"/>
      <c r="B56" s="306"/>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300" t="s">
        <v>0</v>
      </c>
      <c r="F60" s="300"/>
      <c r="G60" s="300"/>
      <c r="CD60" s="20"/>
      <c r="CE60" s="20"/>
      <c r="CF60" s="20"/>
      <c r="CG60" s="20"/>
      <c r="CH60" s="20"/>
    </row>
    <row r="61" spans="1:86" ht="54" customHeight="1" x14ac:dyDescent="0.35">
      <c r="A61" s="1" t="s">
        <v>1</v>
      </c>
      <c r="B61" s="20"/>
      <c r="C61" s="10"/>
      <c r="D61" s="10"/>
      <c r="E61" s="300"/>
      <c r="F61" s="300"/>
      <c r="G61" s="300"/>
      <c r="CD61" s="20"/>
      <c r="CE61" s="20"/>
      <c r="CF61" s="20"/>
      <c r="CG61" s="20"/>
      <c r="CH61" s="20"/>
    </row>
    <row r="62" spans="1:86" x14ac:dyDescent="0.35">
      <c r="A62" s="3"/>
      <c r="B62" s="20"/>
      <c r="C62" s="10"/>
      <c r="D62" s="10"/>
      <c r="E62" s="300"/>
      <c r="F62" s="300"/>
      <c r="G62" s="300"/>
      <c r="CD62" s="20"/>
      <c r="CE62" s="20"/>
      <c r="CF62" s="20"/>
      <c r="CG62" s="20"/>
      <c r="CH62" s="20"/>
    </row>
    <row r="63" spans="1:86" x14ac:dyDescent="0.35">
      <c r="A63" s="3"/>
      <c r="B63" s="20"/>
      <c r="C63" s="10"/>
      <c r="D63" s="10"/>
      <c r="E63" s="300"/>
      <c r="F63" s="300"/>
      <c r="G63" s="300"/>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E60:G63"/>
    <mergeCell ref="A51:B53"/>
    <mergeCell ref="A54:B56"/>
    <mergeCell ref="A35:B37"/>
    <mergeCell ref="A38:B40"/>
    <mergeCell ref="A41:B43"/>
    <mergeCell ref="A44:B46"/>
    <mergeCell ref="A47:B49"/>
    <mergeCell ref="A50:G50"/>
    <mergeCell ref="C20:G20"/>
    <mergeCell ref="A33:B34"/>
    <mergeCell ref="C33:C34"/>
    <mergeCell ref="D33:D34"/>
    <mergeCell ref="E33:E34"/>
    <mergeCell ref="F33:F34"/>
    <mergeCell ref="G33:G34"/>
    <mergeCell ref="C19:G19"/>
    <mergeCell ref="A6:G6"/>
    <mergeCell ref="A8:G8"/>
    <mergeCell ref="A10:B11"/>
    <mergeCell ref="C12:G12"/>
    <mergeCell ref="C13:G13"/>
    <mergeCell ref="C14:G14"/>
    <mergeCell ref="C15:G15"/>
    <mergeCell ref="C16:G16"/>
    <mergeCell ref="C17:G17"/>
    <mergeCell ref="C18:G18"/>
    <mergeCell ref="A7:G7"/>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topLeftCell="A89" zoomScale="80" zoomScaleNormal="100" zoomScaleSheetLayoutView="80" workbookViewId="0">
      <selection activeCell="A100" sqref="A100:XFD120"/>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278" t="s">
        <v>101</v>
      </c>
      <c r="B1" s="278"/>
    </row>
    <row r="2" spans="1:17" s="7" customFormat="1" ht="78" customHeight="1" x14ac:dyDescent="0.35">
      <c r="A2" s="286" t="s">
        <v>281</v>
      </c>
      <c r="B2" s="286"/>
      <c r="C2" s="6"/>
      <c r="D2" s="6"/>
      <c r="E2" s="6"/>
      <c r="F2" s="6"/>
    </row>
    <row r="3" spans="1:17" s="7" customFormat="1" ht="37" customHeight="1" x14ac:dyDescent="0.35">
      <c r="A3" s="126" t="str">
        <f>'Annexe 2 Prix 4G 5G'!A4</f>
        <v>LOT N°15 (département n°49, 72)</v>
      </c>
      <c r="B3" s="15"/>
      <c r="C3" s="6"/>
      <c r="D3" s="6"/>
      <c r="E3" s="6"/>
      <c r="F3" s="6"/>
    </row>
    <row r="4" spans="1:17" s="7" customFormat="1" ht="30" customHeight="1" x14ac:dyDescent="0.35">
      <c r="A4" s="334" t="s">
        <v>299</v>
      </c>
      <c r="B4" s="335"/>
      <c r="C4" s="2"/>
      <c r="D4" s="2"/>
      <c r="F4" s="8"/>
      <c r="G4" s="8"/>
      <c r="H4" s="8"/>
      <c r="I4" s="8"/>
      <c r="J4" s="8"/>
      <c r="K4" s="8"/>
      <c r="L4" s="8"/>
      <c r="M4" s="8"/>
      <c r="N4" s="8"/>
      <c r="O4" s="8"/>
      <c r="P4" s="8"/>
      <c r="Q4" s="8"/>
    </row>
    <row r="5" spans="1:17" s="7" customFormat="1" ht="15.65" customHeight="1" x14ac:dyDescent="0.35">
      <c r="A5" s="334" t="s">
        <v>300</v>
      </c>
      <c r="B5" s="335"/>
      <c r="C5" s="2"/>
      <c r="D5" s="2"/>
      <c r="F5" s="8"/>
      <c r="G5" s="8"/>
      <c r="H5" s="8"/>
      <c r="I5" s="8"/>
      <c r="J5" s="8"/>
      <c r="K5" s="8"/>
      <c r="L5" s="8"/>
      <c r="M5" s="8"/>
      <c r="N5" s="8"/>
      <c r="O5" s="8"/>
      <c r="P5" s="8"/>
      <c r="Q5" s="8"/>
    </row>
    <row r="6" spans="1:17" ht="60" customHeight="1" x14ac:dyDescent="0.35">
      <c r="A6" s="174" t="s">
        <v>301</v>
      </c>
      <c r="B6" s="175"/>
    </row>
    <row r="7" spans="1:17" ht="79.5" customHeight="1" x14ac:dyDescent="0.35">
      <c r="A7" s="176" t="s">
        <v>125</v>
      </c>
      <c r="B7" s="177"/>
    </row>
    <row r="8" spans="1:17" ht="15.65" customHeight="1" x14ac:dyDescent="0.35">
      <c r="A8" s="336" t="s">
        <v>302</v>
      </c>
      <c r="B8" s="337"/>
    </row>
    <row r="9" spans="1:17" ht="33.75" customHeight="1" x14ac:dyDescent="0.35">
      <c r="A9" s="322" t="s">
        <v>303</v>
      </c>
      <c r="B9" s="323"/>
    </row>
    <row r="10" spans="1:17" ht="56.5" customHeight="1" x14ac:dyDescent="0.35">
      <c r="A10" s="318" t="s">
        <v>304</v>
      </c>
      <c r="B10" s="317"/>
    </row>
    <row r="11" spans="1:17" ht="15.65" customHeight="1" x14ac:dyDescent="0.35">
      <c r="A11" s="318" t="s">
        <v>305</v>
      </c>
      <c r="B11" s="317"/>
    </row>
    <row r="12" spans="1:17" ht="30" customHeight="1" x14ac:dyDescent="0.35">
      <c r="A12" s="318"/>
      <c r="B12" s="317"/>
    </row>
    <row r="13" spans="1:17" ht="30" customHeight="1" x14ac:dyDescent="0.35">
      <c r="A13" s="318" t="s">
        <v>306</v>
      </c>
      <c r="B13" s="317"/>
    </row>
    <row r="14" spans="1:17" ht="15.5" customHeight="1" x14ac:dyDescent="0.35">
      <c r="A14" s="178"/>
      <c r="B14" s="179"/>
    </row>
    <row r="15" spans="1:17" ht="24" customHeight="1" x14ac:dyDescent="0.35">
      <c r="A15" s="318" t="s">
        <v>307</v>
      </c>
      <c r="B15" s="317"/>
    </row>
    <row r="16" spans="1:17" ht="24" customHeight="1" x14ac:dyDescent="0.35">
      <c r="A16" s="332"/>
      <c r="B16" s="333"/>
    </row>
    <row r="17" spans="1:2" ht="15.65" customHeight="1" x14ac:dyDescent="0.35">
      <c r="A17" s="318" t="s">
        <v>308</v>
      </c>
      <c r="B17" s="317"/>
    </row>
    <row r="18" spans="1:2" ht="33.75" customHeight="1" x14ac:dyDescent="0.35">
      <c r="A18" s="332"/>
      <c r="B18" s="333"/>
    </row>
    <row r="19" spans="1:2" ht="33.75" customHeight="1" x14ac:dyDescent="0.35">
      <c r="A19" s="329" t="s">
        <v>309</v>
      </c>
      <c r="B19" s="322"/>
    </row>
    <row r="20" spans="1:2" ht="15.65" customHeight="1" x14ac:dyDescent="0.35">
      <c r="A20" s="338"/>
      <c r="B20" s="339"/>
    </row>
    <row r="21" spans="1:2" ht="28.5" customHeight="1" x14ac:dyDescent="0.35">
      <c r="A21" s="340"/>
      <c r="B21" s="341"/>
    </row>
    <row r="22" spans="1:2" ht="28.5" customHeight="1" x14ac:dyDescent="0.35">
      <c r="A22" s="318" t="s">
        <v>310</v>
      </c>
      <c r="B22" s="317"/>
    </row>
    <row r="23" spans="1:2" ht="18" x14ac:dyDescent="0.35">
      <c r="A23" s="342"/>
      <c r="B23" s="342"/>
    </row>
    <row r="24" spans="1:2" ht="30" customHeight="1" x14ac:dyDescent="0.35">
      <c r="A24" s="343" t="s">
        <v>311</v>
      </c>
      <c r="B24" s="318"/>
    </row>
    <row r="25" spans="1:2" ht="30" customHeight="1" x14ac:dyDescent="0.35">
      <c r="A25" s="332"/>
      <c r="B25" s="333"/>
    </row>
    <row r="26" spans="1:2" ht="18" x14ac:dyDescent="0.35">
      <c r="A26" s="318" t="s">
        <v>312</v>
      </c>
      <c r="B26" s="319"/>
    </row>
    <row r="27" spans="1:2" ht="30.75" customHeight="1" x14ac:dyDescent="0.35">
      <c r="A27" s="327"/>
      <c r="B27" s="344"/>
    </row>
    <row r="28" spans="1:2" ht="81" customHeight="1" x14ac:dyDescent="0.35">
      <c r="A28" s="318" t="s">
        <v>313</v>
      </c>
      <c r="B28" s="319"/>
    </row>
    <row r="29" spans="1:2" ht="15.65" customHeight="1" x14ac:dyDescent="0.35">
      <c r="A29" s="320"/>
      <c r="B29" s="321"/>
    </row>
    <row r="30" spans="1:2" ht="31.5" customHeight="1" x14ac:dyDescent="0.35">
      <c r="A30" s="329" t="s">
        <v>314</v>
      </c>
      <c r="B30" s="322"/>
    </row>
    <row r="31" spans="1:2" ht="31.5" customHeight="1" x14ac:dyDescent="0.35">
      <c r="A31" s="320"/>
      <c r="B31" s="321"/>
    </row>
    <row r="32" spans="1:2" ht="18" x14ac:dyDescent="0.35">
      <c r="A32" s="318" t="s">
        <v>315</v>
      </c>
      <c r="B32" s="319"/>
    </row>
    <row r="33" spans="1:5" ht="15.5" customHeight="1" x14ac:dyDescent="0.35">
      <c r="A33" s="327"/>
      <c r="B33" s="328"/>
    </row>
    <row r="34" spans="1:5" ht="56.15" customHeight="1" x14ac:dyDescent="0.35">
      <c r="A34" s="318" t="s">
        <v>316</v>
      </c>
      <c r="B34" s="319"/>
      <c r="C34" s="3"/>
      <c r="D34" s="3"/>
      <c r="E34" s="3"/>
    </row>
    <row r="35" spans="1:5" ht="18" x14ac:dyDescent="0.35">
      <c r="A35" s="318" t="s">
        <v>317</v>
      </c>
      <c r="B35" s="319"/>
      <c r="C35" s="3"/>
      <c r="D35" s="3"/>
      <c r="E35" s="3"/>
    </row>
    <row r="36" spans="1:5" ht="18" x14ac:dyDescent="0.35">
      <c r="A36" s="318" t="s">
        <v>318</v>
      </c>
      <c r="B36" s="317"/>
      <c r="C36" s="3"/>
      <c r="D36" s="3"/>
      <c r="E36" s="3"/>
    </row>
    <row r="37" spans="1:5" ht="15.5" customHeight="1" x14ac:dyDescent="0.35">
      <c r="A37" s="327"/>
      <c r="B37" s="328"/>
      <c r="C37" s="3"/>
      <c r="D37" s="3"/>
      <c r="E37" s="3"/>
    </row>
    <row r="38" spans="1:5" ht="17.5" x14ac:dyDescent="0.35">
      <c r="A38" s="329" t="s">
        <v>319</v>
      </c>
      <c r="B38" s="322"/>
    </row>
    <row r="39" spans="1:5" ht="17.5" x14ac:dyDescent="0.35">
      <c r="A39" s="330"/>
      <c r="B39" s="331"/>
    </row>
    <row r="40" spans="1:5" ht="15.5" customHeight="1" x14ac:dyDescent="0.35">
      <c r="A40" s="318" t="s">
        <v>320</v>
      </c>
      <c r="B40" s="319"/>
    </row>
    <row r="41" spans="1:5" ht="18" x14ac:dyDescent="0.35">
      <c r="A41" s="324"/>
      <c r="B41" s="325"/>
    </row>
    <row r="42" spans="1:5" ht="17.5" x14ac:dyDescent="0.35">
      <c r="A42" s="322" t="s">
        <v>321</v>
      </c>
      <c r="B42" s="326"/>
    </row>
    <row r="43" spans="1:5" ht="15.5" customHeight="1" x14ac:dyDescent="0.35">
      <c r="A43" s="320"/>
      <c r="B43" s="321"/>
    </row>
    <row r="44" spans="1:5" ht="18" x14ac:dyDescent="0.35">
      <c r="A44" s="318" t="s">
        <v>322</v>
      </c>
      <c r="B44" s="319"/>
    </row>
    <row r="45" spans="1:5" ht="18" x14ac:dyDescent="0.35">
      <c r="A45" s="320"/>
      <c r="B45" s="321"/>
    </row>
    <row r="46" spans="1:5" ht="15.5" customHeight="1" x14ac:dyDescent="0.35">
      <c r="A46" s="322" t="s">
        <v>323</v>
      </c>
      <c r="B46" s="323"/>
    </row>
    <row r="47" spans="1:5" ht="18" x14ac:dyDescent="0.35">
      <c r="A47" s="180"/>
      <c r="B47" s="180"/>
    </row>
    <row r="48" spans="1:5" ht="18" x14ac:dyDescent="0.35">
      <c r="A48" s="317" t="s">
        <v>324</v>
      </c>
      <c r="B48" s="317"/>
    </row>
    <row r="49" spans="1:2" ht="15.5" customHeight="1" x14ac:dyDescent="0.35">
      <c r="A49" s="179"/>
      <c r="B49" s="179"/>
    </row>
    <row r="50" spans="1:2" ht="17.5" x14ac:dyDescent="0.35">
      <c r="A50" s="315" t="s">
        <v>325</v>
      </c>
      <c r="B50" s="316"/>
    </row>
    <row r="51" spans="1:2" ht="15.5" customHeight="1" x14ac:dyDescent="0.35">
      <c r="A51" s="181"/>
      <c r="B51" s="181"/>
    </row>
    <row r="52" spans="1:2" ht="17.5" x14ac:dyDescent="0.35">
      <c r="A52" s="316" t="s">
        <v>326</v>
      </c>
      <c r="B52" s="316"/>
    </row>
    <row r="53" spans="1:2" ht="49.75" customHeight="1" x14ac:dyDescent="0.35">
      <c r="A53" s="181"/>
      <c r="B53" s="181"/>
    </row>
    <row r="54" spans="1:2" ht="17.5" x14ac:dyDescent="0.35">
      <c r="A54" s="314" t="s">
        <v>327</v>
      </c>
      <c r="B54" s="314"/>
    </row>
    <row r="55" spans="1:2" ht="17.5" x14ac:dyDescent="0.35">
      <c r="A55" s="310" t="s">
        <v>328</v>
      </c>
      <c r="B55" s="311"/>
    </row>
    <row r="56" spans="1:2" ht="18" x14ac:dyDescent="0.35">
      <c r="A56" s="312"/>
      <c r="B56" s="312"/>
    </row>
    <row r="57" spans="1:2" ht="74.5" customHeight="1" x14ac:dyDescent="0.35">
      <c r="A57" s="310" t="s">
        <v>329</v>
      </c>
      <c r="B57" s="311"/>
    </row>
    <row r="58" spans="1:2" ht="18" x14ac:dyDescent="0.35">
      <c r="A58" s="312"/>
      <c r="B58" s="312"/>
    </row>
    <row r="59" spans="1:2" ht="17.5" x14ac:dyDescent="0.35">
      <c r="A59" s="310" t="s">
        <v>330</v>
      </c>
      <c r="B59" s="311"/>
    </row>
    <row r="60" spans="1:2" ht="18" x14ac:dyDescent="0.35">
      <c r="A60" s="312"/>
      <c r="B60" s="312"/>
    </row>
    <row r="61" spans="1:2" ht="17.5" x14ac:dyDescent="0.35">
      <c r="A61" s="313"/>
      <c r="B61" s="313"/>
    </row>
    <row r="62" spans="1:2" ht="17.5" x14ac:dyDescent="0.35">
      <c r="A62" s="345" t="s">
        <v>331</v>
      </c>
      <c r="B62" s="346"/>
    </row>
    <row r="63" spans="1:2" ht="17.5" x14ac:dyDescent="0.35">
      <c r="A63" s="347" t="s">
        <v>332</v>
      </c>
      <c r="B63" s="347"/>
    </row>
    <row r="64" spans="1:2" x14ac:dyDescent="0.35">
      <c r="A64" s="338"/>
      <c r="B64" s="348"/>
    </row>
    <row r="65" spans="1:2" x14ac:dyDescent="0.35">
      <c r="A65" s="340"/>
      <c r="B65" s="349"/>
    </row>
    <row r="66" spans="1:2" ht="17.5" x14ac:dyDescent="0.35">
      <c r="A66" s="347" t="s">
        <v>333</v>
      </c>
      <c r="B66" s="347"/>
    </row>
    <row r="67" spans="1:2" x14ac:dyDescent="0.35">
      <c r="A67" s="338"/>
      <c r="B67" s="348"/>
    </row>
    <row r="68" spans="1:2" x14ac:dyDescent="0.35">
      <c r="A68" s="340"/>
      <c r="B68" s="349"/>
    </row>
    <row r="69" spans="1:2" ht="17.5" x14ac:dyDescent="0.35">
      <c r="A69" s="347" t="s">
        <v>334</v>
      </c>
      <c r="B69" s="347"/>
    </row>
    <row r="70" spans="1:2" x14ac:dyDescent="0.35">
      <c r="A70" s="338"/>
      <c r="B70" s="348"/>
    </row>
    <row r="71" spans="1:2" x14ac:dyDescent="0.35">
      <c r="A71" s="340"/>
      <c r="B71" s="349"/>
    </row>
    <row r="72" spans="1:2" ht="17.5" x14ac:dyDescent="0.35">
      <c r="A72" s="350" t="s">
        <v>335</v>
      </c>
      <c r="B72" s="350"/>
    </row>
    <row r="73" spans="1:2" x14ac:dyDescent="0.35">
      <c r="A73" s="338"/>
      <c r="B73" s="348"/>
    </row>
    <row r="74" spans="1:2" x14ac:dyDescent="0.35">
      <c r="A74" s="340"/>
      <c r="B74" s="349"/>
    </row>
    <row r="75" spans="1:2" ht="17.5" x14ac:dyDescent="0.35">
      <c r="A75" s="347" t="s">
        <v>336</v>
      </c>
      <c r="B75" s="347"/>
    </row>
    <row r="76" spans="1:2" x14ac:dyDescent="0.35">
      <c r="A76" s="338"/>
      <c r="B76" s="348"/>
    </row>
    <row r="77" spans="1:2" x14ac:dyDescent="0.35">
      <c r="A77" s="340"/>
      <c r="B77" s="349"/>
    </row>
    <row r="78" spans="1:2" ht="17.5" x14ac:dyDescent="0.35">
      <c r="A78" s="347" t="s">
        <v>337</v>
      </c>
      <c r="B78" s="347"/>
    </row>
    <row r="79" spans="1:2" ht="18" x14ac:dyDescent="0.35">
      <c r="A79" s="328"/>
      <c r="B79" s="333"/>
    </row>
    <row r="80" spans="1:2" ht="17.5" x14ac:dyDescent="0.35">
      <c r="A80" s="331" t="s">
        <v>35</v>
      </c>
      <c r="B80" s="331"/>
    </row>
    <row r="81" spans="1:2" ht="17.5" x14ac:dyDescent="0.35">
      <c r="A81" s="313"/>
      <c r="B81" s="313"/>
    </row>
    <row r="82" spans="1:2" ht="17.5" x14ac:dyDescent="0.35">
      <c r="A82" s="351" t="s">
        <v>338</v>
      </c>
      <c r="B82" s="352"/>
    </row>
    <row r="83" spans="1:2" ht="17.5" x14ac:dyDescent="0.35">
      <c r="A83" s="353"/>
      <c r="B83" s="353"/>
    </row>
    <row r="84" spans="1:2" ht="17.5" x14ac:dyDescent="0.35">
      <c r="A84" s="182"/>
      <c r="B84" s="182"/>
    </row>
    <row r="85" spans="1:2" ht="17.5" x14ac:dyDescent="0.35">
      <c r="A85" s="354" t="s">
        <v>339</v>
      </c>
      <c r="B85" s="354"/>
    </row>
    <row r="86" spans="1:2" ht="35" x14ac:dyDescent="0.35">
      <c r="A86" s="183" t="s">
        <v>340</v>
      </c>
      <c r="B86" s="184" t="s">
        <v>126</v>
      </c>
    </row>
    <row r="87" spans="1:2" ht="18" x14ac:dyDescent="0.4">
      <c r="A87" s="185"/>
      <c r="B87" s="186"/>
    </row>
    <row r="88" spans="1:2" ht="18" x14ac:dyDescent="0.4">
      <c r="A88" s="185"/>
      <c r="B88" s="186"/>
    </row>
    <row r="89" spans="1:2" ht="18" x14ac:dyDescent="0.4">
      <c r="A89" s="185"/>
      <c r="B89" s="186"/>
    </row>
    <row r="90" spans="1:2" ht="18" x14ac:dyDescent="0.4">
      <c r="A90" s="187"/>
      <c r="B90" s="186"/>
    </row>
    <row r="91" spans="1:2" ht="18" x14ac:dyDescent="0.4">
      <c r="A91" s="187"/>
      <c r="B91" s="186"/>
    </row>
    <row r="92" spans="1:2" ht="18" x14ac:dyDescent="0.4">
      <c r="A92" s="187"/>
      <c r="B92" s="186"/>
    </row>
    <row r="93" spans="1:2" ht="18.5" x14ac:dyDescent="0.45">
      <c r="A93" s="188"/>
      <c r="B93" s="188"/>
    </row>
    <row r="94" spans="1:2" ht="18" x14ac:dyDescent="0.4">
      <c r="A94" s="189" t="s">
        <v>341</v>
      </c>
      <c r="B94" s="355" t="s">
        <v>0</v>
      </c>
    </row>
    <row r="95" spans="1:2" ht="18" x14ac:dyDescent="0.4">
      <c r="A95" s="189" t="s">
        <v>1</v>
      </c>
      <c r="B95" s="356"/>
    </row>
    <row r="96" spans="1:2" ht="18" x14ac:dyDescent="0.35">
      <c r="A96" s="190"/>
      <c r="B96" s="356"/>
    </row>
    <row r="97" spans="1:2" ht="18" x14ac:dyDescent="0.35">
      <c r="A97" s="190"/>
      <c r="B97" s="357"/>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15:B15"/>
    <mergeCell ref="A16:B16"/>
    <mergeCell ref="A19:B19"/>
    <mergeCell ref="A20:B21"/>
    <mergeCell ref="A30:B30"/>
    <mergeCell ref="A29:B29"/>
    <mergeCell ref="A25:B25"/>
    <mergeCell ref="A28:B28"/>
    <mergeCell ref="A23:B23"/>
    <mergeCell ref="A24:B24"/>
    <mergeCell ref="A26:B26"/>
    <mergeCell ref="A27:B27"/>
    <mergeCell ref="A9:B9"/>
    <mergeCell ref="A10:B10"/>
    <mergeCell ref="A13:B13"/>
    <mergeCell ref="A11:B11"/>
    <mergeCell ref="A12:B12"/>
    <mergeCell ref="A2:B2"/>
    <mergeCell ref="A1:B1"/>
    <mergeCell ref="A4:B4"/>
    <mergeCell ref="A5:B5"/>
    <mergeCell ref="A8:B8"/>
    <mergeCell ref="A22:B22"/>
    <mergeCell ref="A17:B17"/>
    <mergeCell ref="A18:B18"/>
    <mergeCell ref="A33:B33"/>
    <mergeCell ref="A34:B34"/>
    <mergeCell ref="A31:B31"/>
    <mergeCell ref="A32:B32"/>
    <mergeCell ref="A37:B37"/>
    <mergeCell ref="A35:B35"/>
    <mergeCell ref="A36:B36"/>
    <mergeCell ref="A38:B38"/>
    <mergeCell ref="A39:B39"/>
    <mergeCell ref="A40:B40"/>
    <mergeCell ref="A43:B43"/>
    <mergeCell ref="A46:B46"/>
    <mergeCell ref="A41:B41"/>
    <mergeCell ref="A42:B42"/>
    <mergeCell ref="A44:B44"/>
    <mergeCell ref="A45:B45"/>
    <mergeCell ref="A54:B54"/>
    <mergeCell ref="A56:B56"/>
    <mergeCell ref="A50:B50"/>
    <mergeCell ref="A52:B52"/>
    <mergeCell ref="A48:B48"/>
    <mergeCell ref="A55:B55"/>
    <mergeCell ref="A57:B57"/>
    <mergeCell ref="A58:B58"/>
    <mergeCell ref="A59:B59"/>
    <mergeCell ref="A60:B60"/>
    <mergeCell ref="A61:B61"/>
  </mergeCells>
  <hyperlinks>
    <hyperlink ref="A61" location="_ftnref1" display="_ftnref1" xr:uid="{241CD569-75EE-4FCA-A345-E00AA158B0E9}"/>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2025-10-27T08:47:52Z</dcterms:modified>
</cp:coreProperties>
</file>